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\圖書採購\"/>
    </mc:Choice>
  </mc:AlternateContent>
  <bookViews>
    <workbookView xWindow="0" yWindow="0" windowWidth="7470" windowHeight="2715"/>
  </bookViews>
  <sheets>
    <sheet name="正式書單" sheetId="1" r:id="rId1"/>
  </sheets>
  <definedNames>
    <definedName name="_xlnm.Print_Titles" localSheetId="0">正式書單!$3:$3</definedName>
  </definedNames>
  <calcPr calcId="152511"/>
</workbook>
</file>

<file path=xl/calcChain.xml><?xml version="1.0" encoding="utf-8"?>
<calcChain xmlns="http://schemas.openxmlformats.org/spreadsheetml/2006/main">
  <c r="I273" i="1" l="1"/>
  <c r="I274" i="1"/>
  <c r="I272" i="1"/>
  <c r="I267" i="1"/>
  <c r="I268" i="1"/>
  <c r="I269" i="1"/>
  <c r="I270" i="1"/>
  <c r="I271" i="1"/>
  <c r="I266" i="1"/>
  <c r="I265" i="1"/>
  <c r="I260" i="1"/>
  <c r="I261" i="1"/>
  <c r="I262" i="1"/>
  <c r="I263" i="1"/>
  <c r="I264" i="1"/>
  <c r="I255" i="1"/>
  <c r="I256" i="1"/>
  <c r="I257" i="1"/>
  <c r="I258" i="1"/>
  <c r="I259" i="1"/>
  <c r="I250" i="1"/>
  <c r="I251" i="1"/>
  <c r="I252" i="1"/>
  <c r="I253" i="1"/>
  <c r="I254" i="1"/>
  <c r="I249" i="1"/>
  <c r="I243" i="1"/>
  <c r="I244" i="1"/>
  <c r="I245" i="1"/>
  <c r="I246" i="1"/>
  <c r="I247" i="1"/>
  <c r="I248" i="1"/>
  <c r="I242" i="1"/>
  <c r="I241" i="1" l="1"/>
  <c r="I240" i="1" l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G282" i="1" l="1"/>
  <c r="I282" i="1"/>
</calcChain>
</file>

<file path=xl/sharedStrings.xml><?xml version="1.0" encoding="utf-8"?>
<sst xmlns="http://schemas.openxmlformats.org/spreadsheetml/2006/main" count="2010" uniqueCount="834">
  <si>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</si>
  <si>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</si>
  <si>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</si>
  <si>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</si>
  <si>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</si>
  <si>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</si>
  <si>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</si>
  <si>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</si>
  <si>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</si>
  <si>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</si>
  <si>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</si>
  <si>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</si>
  <si>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</si>
  <si>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</si>
  <si>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Blue hat, green hat</t>
  </si>
  <si>
    <t>Boynton, Sandra</t>
  </si>
  <si>
    <t>Little Simon</t>
  </si>
  <si>
    <t>USA</t>
  </si>
  <si>
    <t>9780671493202</t>
  </si>
  <si>
    <t>否</t>
  </si>
  <si>
    <t>是</t>
  </si>
  <si>
    <t>10 things I can do to help my  world</t>
  </si>
  <si>
    <t>Walsh, Melanie</t>
  </si>
  <si>
    <t>Candlewick Press</t>
  </si>
  <si>
    <t>9780763659196</t>
  </si>
  <si>
    <t>Thank You, Mr. Panda</t>
  </si>
  <si>
    <t> Antony, Steve</t>
  </si>
  <si>
    <t>Scholastic Press</t>
  </si>
  <si>
    <t>Five Little Ducks</t>
  </si>
  <si>
    <t> Paparone, Pamela</t>
  </si>
  <si>
    <t>North South Books</t>
  </si>
  <si>
    <t>9780735818576</t>
  </si>
  <si>
    <t>The Foot Book</t>
  </si>
  <si>
    <t>Seuss, Dr.</t>
  </si>
  <si>
    <t>Random House Books for Young Readers</t>
  </si>
  <si>
    <t>9780553536300</t>
  </si>
  <si>
    <t>When Sophie Gets Angry-Really, Really Angry...</t>
  </si>
  <si>
    <t>Bang, Molly</t>
  </si>
  <si>
    <t>Scholastic Paperbacks</t>
  </si>
  <si>
    <t>9780439598453</t>
  </si>
  <si>
    <t>One</t>
  </si>
  <si>
    <t> Otoshi, Kathryn</t>
  </si>
  <si>
    <t>Ko Kids Books</t>
  </si>
  <si>
    <t>9780972394642</t>
  </si>
  <si>
    <t>Does a Kangaroo Have a Mother, Too?</t>
  </si>
  <si>
    <t>Carle, Eric</t>
  </si>
  <si>
    <t>HarperCollins</t>
  </si>
  <si>
    <t>9780064436427</t>
  </si>
  <si>
    <t>My Very First Book of Food</t>
  </si>
  <si>
    <t>Philomel Books</t>
  </si>
  <si>
    <t>9780399247477</t>
  </si>
  <si>
    <t>Olivia and the Fairy Princesses</t>
  </si>
  <si>
    <t>Ian Falconer</t>
  </si>
  <si>
    <t>Simon &amp; Schuster Children’s UK</t>
  </si>
  <si>
    <t>UK</t>
  </si>
  <si>
    <t>9781442450271</t>
  </si>
  <si>
    <t>Z Is for Moose</t>
  </si>
  <si>
    <t> Kelly L Bingham ,Paul O. Zelinsky</t>
  </si>
  <si>
    <t>Andersen</t>
  </si>
  <si>
    <t>10 SEEDS</t>
  </si>
  <si>
    <t>Brown, Ruth</t>
  </si>
  <si>
    <t>Andersen Pr Ltd</t>
  </si>
  <si>
    <t>Are You My Mother?</t>
  </si>
  <si>
    <t> Eastman, P. D.</t>
  </si>
  <si>
    <t>Random House Children’s Books</t>
  </si>
  <si>
    <t>The VERY Impathient Caterpillar</t>
  </si>
  <si>
    <t> Burach, Ross</t>
  </si>
  <si>
    <t>9781338289411</t>
  </si>
  <si>
    <t>I'm the Biggest Thing in the OCEAN</t>
  </si>
  <si>
    <t>Sherry, Kevin</t>
  </si>
  <si>
    <t>Dial Books</t>
  </si>
  <si>
    <t>9780803735293</t>
  </si>
  <si>
    <t>PIG OUT!</t>
  </si>
  <si>
    <t> Aborio, Portia/ Petach, Heidi</t>
  </si>
  <si>
    <t>Grosset &amp; Dunlap</t>
  </si>
  <si>
    <t>9780448412948</t>
  </si>
  <si>
    <t>Itʼs Okay to Make Mistakes</t>
  </si>
  <si>
    <t> Todd Parr</t>
  </si>
  <si>
    <t>9780545801300</t>
  </si>
  <si>
    <t>Itʼs Okay to Be Different</t>
  </si>
  <si>
    <t>Little, Brown Books</t>
  </si>
  <si>
    <t>9780316043472</t>
  </si>
  <si>
    <t>Number One Sam</t>
  </si>
  <si>
    <t>Greg Pizzoli</t>
  </si>
  <si>
    <t>Scholastic</t>
  </si>
  <si>
    <t>9780545918091</t>
  </si>
  <si>
    <t>WeʼVe Got The Whole World In Our Hands</t>
  </si>
  <si>
    <t>Rafael López</t>
  </si>
  <si>
    <t>9781338177367</t>
  </si>
  <si>
    <t>Five Little Monkeys Jumping On the Bed</t>
  </si>
  <si>
    <t>Eileen Christelow</t>
  </si>
  <si>
    <t>9780590994590</t>
  </si>
  <si>
    <t>Food for Thought</t>
  </si>
  <si>
    <t>Saxton Freymann</t>
  </si>
  <si>
    <t>9789810907488</t>
  </si>
  <si>
    <t>Quack and Count</t>
  </si>
  <si>
    <t>Baker, Keith</t>
  </si>
  <si>
    <t>Houghton Mifflin</t>
  </si>
  <si>
    <t>Clap Your Hands</t>
  </si>
  <si>
    <t>Cauley, Lorinda Bryan</t>
  </si>
  <si>
    <t>Canada</t>
  </si>
  <si>
    <t>9780399237102</t>
  </si>
  <si>
    <t>One hunter</t>
  </si>
  <si>
    <t>Hutchins, Pat</t>
  </si>
  <si>
    <t>Greenwillow Books</t>
  </si>
  <si>
    <t>9780688065225</t>
  </si>
  <si>
    <t>What comes in 2s, 3s, &amp; 4s</t>
  </si>
  <si>
    <t> Aker, Suzanne/ Karlin, Bernie (ILT)</t>
  </si>
  <si>
    <t>Simon &amp; Schuster</t>
  </si>
  <si>
    <t>Red light, green light</t>
  </si>
  <si>
    <t> Taylor, Michael/ Bassani, Srimalie (ILT)</t>
  </si>
  <si>
    <t>Ready Readers</t>
  </si>
  <si>
    <t>9781683427674</t>
  </si>
  <si>
    <t>Hello Penguin</t>
  </si>
  <si>
    <t>Williams, Kathryn</t>
  </si>
  <si>
    <t>National Geographic Society</t>
  </si>
  <si>
    <t>Dive, Dolphin</t>
  </si>
  <si>
    <t>Evans, Shira</t>
  </si>
  <si>
    <t>9781426324406</t>
  </si>
  <si>
    <t>I want to eat this!</t>
  </si>
  <si>
    <t>9789814776066</t>
  </si>
  <si>
    <t>Hooray for Fish!</t>
  </si>
  <si>
    <t> Cousins, Lucy</t>
  </si>
  <si>
    <t>Candlewick Pr</t>
  </si>
  <si>
    <t>9781406301564</t>
  </si>
  <si>
    <t>Bear and Hare: Where's Bear?</t>
  </si>
  <si>
    <t> Emily Gravett</t>
  </si>
  <si>
    <t>Macmillan Children’s Books</t>
  </si>
  <si>
    <t>9781447273950</t>
  </si>
  <si>
    <t>Not A Box</t>
  </si>
  <si>
    <t>Antoinette Portis</t>
  </si>
  <si>
    <t>Harper Collins UK</t>
  </si>
  <si>
    <t>UK</t>
    <phoneticPr fontId="12" type="noConversion"/>
  </si>
  <si>
    <t>I went walking</t>
  </si>
  <si>
    <t xml:space="preserve"> Williams, Sue/ Vivas, Julie </t>
    <phoneticPr fontId="12" type="noConversion"/>
  </si>
  <si>
    <t>Washing Line</t>
  </si>
  <si>
    <t>Jez Alborough</t>
  </si>
  <si>
    <t>Walker Books</t>
  </si>
  <si>
    <t>UK</t>
    <phoneticPr fontId="12" type="noConversion"/>
  </si>
  <si>
    <t>Have you seen my cat?</t>
  </si>
  <si>
    <t>Simon &amp; Schuster Merchandise &amp;</t>
  </si>
  <si>
    <t>1-2-3 peas</t>
  </si>
  <si>
    <t> Baker, Keith/ Tucci, Stanley</t>
  </si>
  <si>
    <t>Little blue &amp; little yellow</t>
  </si>
  <si>
    <t>Lionni, Leo</t>
  </si>
  <si>
    <t>Dragonfly Books</t>
  </si>
  <si>
    <t>Spring Is Here</t>
  </si>
  <si>
    <t> Gomi, Taro</t>
  </si>
  <si>
    <t>Chronicle Books</t>
  </si>
  <si>
    <t>I’m the Best</t>
  </si>
  <si>
    <t>Lucy Cousins</t>
  </si>
  <si>
    <t>Walker Books Ltd.</t>
  </si>
  <si>
    <t>I WISH I WERE A DOG</t>
  </si>
  <si>
    <t>MONKS, LYDIA</t>
  </si>
  <si>
    <t>MAMMOTH</t>
  </si>
  <si>
    <t>看三國，學成語</t>
  </si>
  <si>
    <t> 李光福 </t>
  </si>
  <si>
    <t>小魯文化</t>
  </si>
  <si>
    <t>臺灣</t>
    <phoneticPr fontId="12" type="noConversion"/>
  </si>
  <si>
    <t>聖誕老婆婆</t>
  </si>
  <si>
    <t>小兵</t>
  </si>
  <si>
    <t>一年一班，天兵天將！</t>
  </si>
  <si>
    <t>臺灣</t>
    <phoneticPr fontId="12" type="noConversion"/>
  </si>
  <si>
    <t>教室裡有鬼：討厭鬼，真討厭？</t>
  </si>
  <si>
    <t>臺灣東方</t>
  </si>
  <si>
    <t>臺灣</t>
    <phoneticPr fontId="12" type="noConversion"/>
  </si>
  <si>
    <t>教室裡有鬼：大膽的膽小鬼</t>
  </si>
  <si>
    <t>我的爸爸看不見</t>
  </si>
  <si>
    <t>小康軒</t>
  </si>
  <si>
    <t>臺灣</t>
    <phoneticPr fontId="12" type="noConversion"/>
  </si>
  <si>
    <t>藏在手機裡的祕密</t>
  </si>
  <si>
    <t>臺灣</t>
    <phoneticPr fontId="12" type="noConversion"/>
  </si>
  <si>
    <t>阿公阿媽去上學</t>
  </si>
  <si>
    <t>臺灣</t>
    <phoneticPr fontId="12" type="noConversion"/>
  </si>
  <si>
    <t>教室裡有鬼― 副衛生股長是骯髒鬼？</t>
  </si>
  <si>
    <t>臺灣</t>
    <phoneticPr fontId="12" type="noConversion"/>
  </si>
  <si>
    <t>教室裡有鬼：我才不是小氣鬼</t>
  </si>
  <si>
    <t>臺灣</t>
    <phoneticPr fontId="12" type="noConversion"/>
  </si>
  <si>
    <t>10 隻橡皮小鴨</t>
  </si>
  <si>
    <t>艾瑞．卡爾</t>
  </si>
  <si>
    <t>上誼文化公司</t>
  </si>
  <si>
    <t>13 樓有隻恐龍</t>
  </si>
  <si>
    <t>韋德．布列福特</t>
  </si>
  <si>
    <t>臺灣</t>
    <phoneticPr fontId="12" type="noConversion"/>
  </si>
  <si>
    <t>Grace 說專心</t>
  </si>
  <si>
    <t> Eric Liao </t>
  </si>
  <si>
    <t>風車 </t>
  </si>
  <si>
    <t>臺灣</t>
    <phoneticPr fontId="12" type="noConversion"/>
  </si>
  <si>
    <t>一定一定要來接我喔</t>
  </si>
  <si>
    <t>陳芳怡</t>
  </si>
  <si>
    <t>清涼世界國際有限公司</t>
  </si>
  <si>
    <t>臺灣</t>
    <phoneticPr fontId="12" type="noConversion"/>
  </si>
  <si>
    <t>一根羽毛也不能動</t>
  </si>
  <si>
    <t>Erica Silverman</t>
  </si>
  <si>
    <t>三之三</t>
  </si>
  <si>
    <t>一起玩！</t>
  </si>
  <si>
    <t>下雨了！</t>
  </si>
  <si>
    <t>湯姆牛</t>
  </si>
  <si>
    <t>小天下</t>
  </si>
  <si>
    <t>大海小海浪</t>
  </si>
  <si>
    <t>蕭湄羲</t>
  </si>
  <si>
    <t>信誼基金出版社</t>
  </si>
  <si>
    <t>大象艾瑪</t>
  </si>
  <si>
    <t>大衛．麥基</t>
  </si>
  <si>
    <t>和英</t>
  </si>
  <si>
    <t>五味太郎小心哦！系列</t>
  </si>
  <si>
    <t>五味太郎</t>
  </si>
  <si>
    <t>維京國際</t>
  </si>
  <si>
    <t>臺灣</t>
    <phoneticPr fontId="12" type="noConversion"/>
  </si>
  <si>
    <t>小小迷路</t>
  </si>
  <si>
    <t>克里斯霍頓</t>
  </si>
  <si>
    <t>格林文化事業股份有限公司</t>
  </si>
  <si>
    <t>臺灣</t>
    <phoneticPr fontId="12" type="noConversion"/>
  </si>
  <si>
    <t>小水鴨兩個家</t>
  </si>
  <si>
    <t>王文華</t>
  </si>
  <si>
    <t>科寶文化</t>
  </si>
  <si>
    <t>小石獅</t>
  </si>
  <si>
    <t>熊亮</t>
  </si>
  <si>
    <t>小石獅遊府城</t>
  </si>
  <si>
    <t>許麗萍</t>
  </si>
  <si>
    <t>世一</t>
  </si>
  <si>
    <t>臺灣</t>
    <phoneticPr fontId="12" type="noConversion"/>
  </si>
  <si>
    <t>小波去上學</t>
  </si>
  <si>
    <t>艾瑞克．希爾</t>
  </si>
  <si>
    <t>臺灣</t>
    <phoneticPr fontId="12" type="noConversion"/>
  </si>
  <si>
    <t>小紅帽</t>
  </si>
  <si>
    <t>貝森．伍文</t>
  </si>
  <si>
    <t>阿布拉</t>
  </si>
  <si>
    <t>小種籽</t>
  </si>
  <si>
    <t>Eric Carle</t>
  </si>
  <si>
    <t>不要一直比啦</t>
  </si>
  <si>
    <t>童嘉</t>
  </si>
  <si>
    <t>遠流</t>
  </si>
  <si>
    <t>不歡迎大象</t>
  </si>
  <si>
    <t>麗莎‧曼徹芙</t>
  </si>
  <si>
    <t>三民</t>
  </si>
  <si>
    <t>什麼讓我們快樂？</t>
  </si>
  <si>
    <t>瑪莉高德哈</t>
  </si>
  <si>
    <t>格林文化</t>
  </si>
  <si>
    <t>今天的大便，長怎樣？</t>
  </si>
  <si>
    <t>Mindcongcong</t>
  </si>
  <si>
    <t>華碩文化</t>
  </si>
  <si>
    <t>臺灣</t>
    <phoneticPr fontId="12" type="noConversion"/>
  </si>
  <si>
    <t>太大？太小？都是你在說！</t>
  </si>
  <si>
    <t>娜塔莉．迪耶戴雷</t>
  </si>
  <si>
    <t>青林</t>
  </si>
  <si>
    <t>臺灣</t>
    <phoneticPr fontId="12" type="noConversion"/>
  </si>
  <si>
    <t>月亮怎麼了?</t>
  </si>
  <si>
    <t>木曾秀夫</t>
  </si>
  <si>
    <t>月亮想睡覺</t>
  </si>
  <si>
    <t>林思辰</t>
  </si>
  <si>
    <t>牛來了</t>
  </si>
  <si>
    <t>王金選, 林豊洋</t>
  </si>
  <si>
    <t>世界上最棒的聖誕樹！</t>
  </si>
  <si>
    <t>麗池克萊姆</t>
  </si>
  <si>
    <t>臺灣</t>
    <phoneticPr fontId="12" type="noConversion"/>
  </si>
  <si>
    <t>叭叭叭這是什麼車</t>
  </si>
  <si>
    <t>林柏廷</t>
  </si>
  <si>
    <t>臺灣</t>
    <phoneticPr fontId="12" type="noConversion"/>
  </si>
  <si>
    <t>永遠的媽媽，永遠的爸爸</t>
  </si>
  <si>
    <t>喬安娜․羅蘭</t>
  </si>
  <si>
    <t>韋伯</t>
  </si>
  <si>
    <t>白熊的內褲</t>
  </si>
  <si>
    <t>tupera tupera</t>
  </si>
  <si>
    <t>臺灣</t>
    <phoneticPr fontId="12" type="noConversion"/>
  </si>
  <si>
    <t>白鵝露西</t>
  </si>
  <si>
    <t>丹尼‧貝克</t>
  </si>
  <si>
    <t>臺灣</t>
    <phoneticPr fontId="12" type="noConversion"/>
  </si>
  <si>
    <t>再見夏天，哈囉秋天</t>
  </si>
  <si>
    <t>肯納‧帕克</t>
  </si>
  <si>
    <t>米奇巴克</t>
  </si>
  <si>
    <t>好忙的蜘蛛</t>
  </si>
  <si>
    <t>957762099X</t>
  </si>
  <si>
    <t>好煩好煩的長頸鹿</t>
  </si>
  <si>
    <t>喬里‧約翰Jory John</t>
  </si>
  <si>
    <t>水滴文化</t>
  </si>
  <si>
    <t>臺灣</t>
    <phoneticPr fontId="12" type="noConversion"/>
  </si>
  <si>
    <t>如果我有一隻恐龍</t>
  </si>
  <si>
    <t>嘉比‧朵內</t>
  </si>
  <si>
    <t>維京</t>
  </si>
  <si>
    <t>臺灣</t>
    <phoneticPr fontId="12" type="noConversion"/>
  </si>
  <si>
    <t>有時爸爸家,有時媽媽家</t>
  </si>
  <si>
    <t>芭絲卡‧芙翁古特</t>
  </si>
  <si>
    <t>小熊出版</t>
  </si>
  <si>
    <t>老鼠郵差來了！</t>
  </si>
  <si>
    <t>瑪麗安．杜布</t>
  </si>
  <si>
    <t>臺灣</t>
    <phoneticPr fontId="12" type="noConversion"/>
  </si>
  <si>
    <t>你有看見我的小熊嗎？</t>
  </si>
  <si>
    <t>強納森．賓利</t>
  </si>
  <si>
    <t>薪展文化事業有限公司</t>
  </si>
  <si>
    <t>你的家 我的家</t>
  </si>
  <si>
    <t>陶德．帕爾</t>
  </si>
  <si>
    <t>你看到我的貓嗎？</t>
  </si>
  <si>
    <t>尿尿太郎</t>
  </si>
  <si>
    <t>吉竹伸介</t>
  </si>
  <si>
    <t xml:space="preserve">三采 </t>
  </si>
  <si>
    <t>尿床專家</t>
  </si>
  <si>
    <t>正道薰</t>
  </si>
  <si>
    <t>臺灣</t>
    <phoneticPr fontId="12" type="noConversion"/>
  </si>
  <si>
    <t>我有友情要出租</t>
  </si>
  <si>
    <t>方素珍</t>
  </si>
  <si>
    <t>國語日報</t>
  </si>
  <si>
    <t>我和怕怕</t>
  </si>
  <si>
    <t>法蘭切絲卡．桑娜</t>
  </si>
  <si>
    <t>字畝文化</t>
  </si>
  <si>
    <t>我的心破了一個洞</t>
  </si>
  <si>
    <t>Anna Llenas</t>
  </si>
  <si>
    <t>我的衣裳</t>
  </si>
  <si>
    <t>林真美譯</t>
  </si>
  <si>
    <t>我的媽媽</t>
  </si>
  <si>
    <t>我的蔬菜寶寶</t>
  </si>
  <si>
    <t>陳麗雅</t>
  </si>
  <si>
    <t>我是章魚燒，我叫章魚三郎</t>
  </si>
  <si>
    <t>長谷川義史</t>
  </si>
  <si>
    <t>臺灣</t>
    <phoneticPr fontId="12" type="noConversion"/>
  </si>
  <si>
    <t>我喜歡我自己</t>
  </si>
  <si>
    <t>莎曼珊．柏傑</t>
  </si>
  <si>
    <t>大好書屋</t>
  </si>
  <si>
    <t>我需要抱抱</t>
  </si>
  <si>
    <t>艾倫‧布雷比</t>
  </si>
  <si>
    <t>時報出版</t>
  </si>
  <si>
    <t>臺灣</t>
    <phoneticPr fontId="12" type="noConversion"/>
  </si>
  <si>
    <t>沒毛雞</t>
  </si>
  <si>
    <t>陳致元</t>
  </si>
  <si>
    <t>貝蒂不想不想去睡覺</t>
  </si>
  <si>
    <t>史帝夫・安東尼</t>
  </si>
  <si>
    <t>親子天下</t>
  </si>
  <si>
    <t>走呀走，去散步</t>
  </si>
  <si>
    <t>宮西達也</t>
  </si>
  <si>
    <t>小熊出版 </t>
  </si>
  <si>
    <t>佳佳的妹妹不見了</t>
  </si>
  <si>
    <t> 筒井賴子</t>
  </si>
  <si>
    <t>英文漢聲</t>
  </si>
  <si>
    <t>來幫動物量身高</t>
  </si>
  <si>
    <t> 說書人．慶太郎 </t>
  </si>
  <si>
    <t>維京 </t>
  </si>
  <si>
    <t>來幫動物量體重</t>
  </si>
  <si>
    <t>放屁，噗嘶！</t>
  </si>
  <si>
    <t> 村上八千世</t>
  </si>
  <si>
    <t>明天會是好天氣</t>
  </si>
  <si>
    <t> 蘿希‧伊芙 Rosie Eve</t>
  </si>
  <si>
    <t>臺灣</t>
    <phoneticPr fontId="12" type="noConversion"/>
  </si>
  <si>
    <t>爸爸，我自己做到了！</t>
  </si>
  <si>
    <t> 麗池克萊姆</t>
  </si>
  <si>
    <t>臺灣</t>
    <phoneticPr fontId="12" type="noConversion"/>
  </si>
  <si>
    <t>爸爸總是有辦法</t>
  </si>
  <si>
    <t> 娜汀・布罕－柯司莫</t>
  </si>
  <si>
    <t>長髮公主</t>
  </si>
  <si>
    <t> 貝森．伍文</t>
  </si>
  <si>
    <t>哇！公園有鷹</t>
  </si>
  <si>
    <t> 何華仁</t>
  </si>
  <si>
    <t>星期一早上</t>
  </si>
  <si>
    <t>優利‧修爾維滋</t>
  </si>
  <si>
    <t>臺灣</t>
    <phoneticPr fontId="12" type="noConversion"/>
  </si>
  <si>
    <t>胡斯的修車廠</t>
  </si>
  <si>
    <t> 雷歐‧提姆</t>
  </si>
  <si>
    <t>神祕的生日禮物</t>
  </si>
  <si>
    <t> 艾瑞．卡爾</t>
  </si>
  <si>
    <t>臺灣</t>
    <phoneticPr fontId="12" type="noConversion"/>
  </si>
  <si>
    <t>追追追</t>
  </si>
  <si>
    <t>赤羽末吉</t>
  </si>
  <si>
    <t>臺灣</t>
    <phoneticPr fontId="12" type="noConversion"/>
  </si>
  <si>
    <t>逃家小兔</t>
  </si>
  <si>
    <t>瑪格莉特‧懷茲‧布朗</t>
  </si>
  <si>
    <t>信誼基金</t>
  </si>
  <si>
    <t>彩色溫泉</t>
  </si>
  <si>
    <t>增田裕子</t>
  </si>
  <si>
    <t>臺灣</t>
    <phoneticPr fontId="12" type="noConversion"/>
  </si>
  <si>
    <t>掉出書裡的大野狼</t>
  </si>
  <si>
    <t> 提利．羅伯埃克特</t>
  </si>
  <si>
    <t>薪展文化</t>
  </si>
  <si>
    <t>晚安</t>
  </si>
  <si>
    <t> 卡米爾‧洛伊賽萊</t>
  </si>
  <si>
    <t>上人</t>
    <phoneticPr fontId="12" type="noConversion"/>
  </si>
  <si>
    <t>甜甜的白熊</t>
  </si>
  <si>
    <t> 柴田啓子</t>
  </si>
  <si>
    <t>蛀牙蟲家族大搬家</t>
  </si>
  <si>
    <t> 西本康子 </t>
  </si>
  <si>
    <t>袋鼠也有媽媽嗎？</t>
  </si>
  <si>
    <t>上誼文化公司 </t>
  </si>
  <si>
    <t>這個可以吃嗎</t>
  </si>
  <si>
    <t> 林柏廷 </t>
  </si>
  <si>
    <t>尋找心中的小王子</t>
  </si>
  <si>
    <t>王家珠</t>
  </si>
  <si>
    <t>臺灣</t>
    <phoneticPr fontId="12" type="noConversion"/>
  </si>
  <si>
    <t>掌心的祕密</t>
  </si>
  <si>
    <t>瀧村有子</t>
  </si>
  <si>
    <t>超級烏龜</t>
  </si>
  <si>
    <t> 俞雪花 </t>
  </si>
  <si>
    <t>三之三  </t>
  </si>
  <si>
    <t>嗨－是我!</t>
  </si>
  <si>
    <t> 宮西達也</t>
  </si>
  <si>
    <t>媽媽心媽媽樹</t>
  </si>
  <si>
    <t> 方素珍</t>
  </si>
  <si>
    <t>媽媽的 100 張臉孔</t>
  </si>
  <si>
    <t> 朴秀娟 </t>
  </si>
  <si>
    <t>大穎文化</t>
  </si>
  <si>
    <t>臺灣</t>
    <phoneticPr fontId="12" type="noConversion"/>
  </si>
  <si>
    <t>愛畫畫的詩</t>
  </si>
  <si>
    <t> 信誼 </t>
  </si>
  <si>
    <t>爺爺的天堂筆記本</t>
  </si>
  <si>
    <t>三采</t>
  </si>
  <si>
    <t>獅子與兔子大對決</t>
  </si>
  <si>
    <t> 艾力克斯‧拉提蒙</t>
  </si>
  <si>
    <t>臺灣</t>
    <phoneticPr fontId="12" type="noConversion"/>
  </si>
  <si>
    <t>瘋狂的一天：JUNE 29, 1999</t>
  </si>
  <si>
    <t>聞聞看好香呀</t>
  </si>
  <si>
    <t> Si-Jung PARK</t>
  </si>
  <si>
    <t>華碩文化 </t>
  </si>
  <si>
    <t>臺灣</t>
    <phoneticPr fontId="12" type="noConversion"/>
  </si>
  <si>
    <t>數進童話世界裡</t>
  </si>
  <si>
    <t> 艾利森‧傑伊 </t>
  </si>
  <si>
    <t>蔬菜運動會</t>
  </si>
  <si>
    <t> 石津千尋 </t>
  </si>
  <si>
    <t>臺灣</t>
    <phoneticPr fontId="12" type="noConversion"/>
  </si>
  <si>
    <t>誰的家到了</t>
  </si>
  <si>
    <t> 劉旭恭 </t>
  </si>
  <si>
    <t>臺灣</t>
    <phoneticPr fontId="12" type="noConversion"/>
  </si>
  <si>
    <t>誰都不准通過！</t>
  </si>
  <si>
    <t> 伊莎貝爾‧米荷絲‧馬汀斯</t>
  </si>
  <si>
    <t>誰最有勇氣？</t>
  </si>
  <si>
    <t> 羅倫斯．波利 </t>
  </si>
  <si>
    <t>臺灣</t>
    <phoneticPr fontId="12" type="noConversion"/>
  </si>
  <si>
    <t>誰說不能往上挖？</t>
  </si>
  <si>
    <t> 丹‧雅卡理諾</t>
  </si>
  <si>
    <t>臺灣</t>
    <phoneticPr fontId="12" type="noConversion"/>
  </si>
  <si>
    <t>橡皮筋可以拉多長？</t>
  </si>
  <si>
    <t>麥克·泰勒</t>
  </si>
  <si>
    <t>臺灣</t>
    <phoneticPr fontId="12" type="noConversion"/>
  </si>
  <si>
    <t>鴨子的假期</t>
  </si>
  <si>
    <t> 吉萊德･蘇法 </t>
  </si>
  <si>
    <t>道聲出版社</t>
  </si>
  <si>
    <t>擦擦擦</t>
  </si>
  <si>
    <t>林明子</t>
  </si>
  <si>
    <t>壞種子</t>
  </si>
  <si>
    <t> 喬里約翰</t>
  </si>
  <si>
    <t>格林文化  </t>
  </si>
  <si>
    <t>臺灣</t>
    <phoneticPr fontId="12" type="noConversion"/>
  </si>
  <si>
    <t>顛倒看世界:1 我是誰</t>
  </si>
  <si>
    <t> MARUTAN</t>
  </si>
  <si>
    <t>西奧律師事務所7：暗夜的共犯</t>
  </si>
  <si>
    <t> 約翰‧葛里遜</t>
  </si>
  <si>
    <t>雲上的阿里</t>
  </si>
  <si>
    <t> 城井文  </t>
  </si>
  <si>
    <t>建築師的學徒</t>
  </si>
  <si>
    <t> 艾莉芙‧夏法克</t>
  </si>
  <si>
    <t>博識圖書</t>
  </si>
  <si>
    <t>臺灣</t>
    <phoneticPr fontId="12" type="noConversion"/>
  </si>
  <si>
    <t>媽媽真的不知道嗎？</t>
  </si>
  <si>
    <t>李春英</t>
  </si>
  <si>
    <t>我也想說實話啊</t>
  </si>
  <si>
    <t> 提姆‧霍普古德</t>
  </si>
  <si>
    <t xml:space="preserve">三采文化 </t>
  </si>
  <si>
    <t>臺灣</t>
    <phoneticPr fontId="12" type="noConversion"/>
  </si>
  <si>
    <t>下雪日的約定</t>
  </si>
  <si>
    <t> 理察‧柯提斯</t>
  </si>
  <si>
    <t>我才不要捲捲頭！</t>
  </si>
  <si>
    <t> 蘿拉‧艾倫‧安德森</t>
  </si>
  <si>
    <t>青林  </t>
  </si>
  <si>
    <t>我有理由</t>
  </si>
  <si>
    <t> 吉竹伸介 </t>
  </si>
  <si>
    <t>超人兄弟--不跟別人比，當個出色的自己！</t>
  </si>
  <si>
    <t> 馬特．羅伯森</t>
  </si>
  <si>
    <t>五南</t>
  </si>
  <si>
    <t>臺灣</t>
    <phoneticPr fontId="12" type="noConversion"/>
  </si>
  <si>
    <t>頑固的鱷魚奶奶</t>
  </si>
  <si>
    <t>遠流 </t>
  </si>
  <si>
    <t>好心的小糞金龜</t>
  </si>
  <si>
    <t>弗萊德．巴洛尼基</t>
  </si>
  <si>
    <t>和平樹：一則來自非洲的真實故事</t>
  </si>
  <si>
    <t> 貞娜．溫特</t>
  </si>
  <si>
    <t>世界中的孩子系列1-4：一起認識影響全球的關鍵議題</t>
  </si>
  <si>
    <t>是</t>
    <phoneticPr fontId="12" type="noConversion"/>
  </si>
  <si>
    <t>世界中的孩子系列5-8</t>
  </si>
  <si>
    <t>是</t>
    <phoneticPr fontId="12" type="noConversion"/>
  </si>
  <si>
    <t>巴第市系列2 間諜竊密事件簿：人體城市的營運中心——口腔．消化．排泄</t>
  </si>
  <si>
    <t>施賢琴, 張馨文, 羅國盛, 徐明洸, 林伯儒, 蘇大成, 吳明修, 何子昌, 陳羿貞, 王莉芳, 蔡宜蓉</t>
  </si>
  <si>
    <t>臺灣</t>
    <phoneticPr fontId="12" type="noConversion"/>
  </si>
  <si>
    <t>神奇酷科學 5 地球的生態危機</t>
  </si>
  <si>
    <t>尼克．阿諾</t>
  </si>
  <si>
    <t>帶不走的小蝸牛：福爾摩莎自然繪本</t>
  </si>
  <si>
    <t>凌拂</t>
  </si>
  <si>
    <t>神奇樹屋小百科13：龍捲風與颶風</t>
  </si>
  <si>
    <t>瑪麗．波．奧斯本 , 威廉．奧斯本</t>
  </si>
  <si>
    <t>臺灣</t>
    <phoneticPr fontId="12" type="noConversion"/>
  </si>
  <si>
    <t>銅絲彎繞橡膠彈性好</t>
  </si>
  <si>
    <t>曹旭</t>
  </si>
  <si>
    <t>上人</t>
  </si>
  <si>
    <t>布魯卡的日記：波蘭兒童人權之父—柯札克的孤兒之家故事</t>
  </si>
  <si>
    <t>齊米雷絲卡</t>
  </si>
  <si>
    <t>蔬菜超人</t>
  </si>
  <si>
    <t>安迪．塞德</t>
  </si>
  <si>
    <t>閣林文創股份有限公司</t>
  </si>
  <si>
    <t>少年廚俠1：兩王的心結</t>
  </si>
  <si>
    <t>鄭宗弦</t>
  </si>
  <si>
    <t>11歲男孩的祈禱：一起種樹救地球！</t>
  </si>
  <si>
    <t>菲利斯．芬克拜納</t>
  </si>
  <si>
    <t>大田出版有限公司</t>
  </si>
  <si>
    <t>勇敢向世界發聲：馬拉拉</t>
  </si>
  <si>
    <t>林滿秋</t>
  </si>
  <si>
    <t>砲來了，金門快跑！</t>
  </si>
  <si>
    <t>張友漁</t>
  </si>
  <si>
    <t>四也文化出版公司</t>
  </si>
  <si>
    <t>理財小達人系列1─4（共四冊）：一起學習個人理財、家庭理財、國家經濟、世界金融</t>
  </si>
  <si>
    <t>費莉西亞‧羅, 傑拉德‧貝利</t>
  </si>
  <si>
    <t>臺灣</t>
    <phoneticPr fontId="12" type="noConversion"/>
  </si>
  <si>
    <t>改變世界的好設計02 用手走路的發明王：身障發明家劉大潭</t>
  </si>
  <si>
    <t>劉大潭, 李翠卿</t>
  </si>
  <si>
    <t>草莓心事三部曲：芭樂祕密</t>
  </si>
  <si>
    <t>林佑儒</t>
  </si>
  <si>
    <t>巧克力冒險工廠</t>
  </si>
  <si>
    <t>羅德．達爾</t>
  </si>
  <si>
    <t>晨讀10分鐘：青春無敵早點詩—中學生新詩選</t>
  </si>
  <si>
    <t>洛夫, 席慕蓉, 楊牧, 林婉瑜, 陳黎等</t>
  </si>
  <si>
    <t>臺灣</t>
    <phoneticPr fontId="12" type="noConversion"/>
  </si>
  <si>
    <t>三隻小豬的真實故事！</t>
  </si>
  <si>
    <t> 雍‧薛斯卡</t>
  </si>
  <si>
    <t>三之三 </t>
  </si>
  <si>
    <t>我不是弱者</t>
  </si>
  <si>
    <t>甜甜圈池塘</t>
  </si>
  <si>
    <t> 阿部夏丸 </t>
  </si>
  <si>
    <t>誰是大作家？</t>
  </si>
  <si>
    <t>星星碼頭</t>
  </si>
  <si>
    <t> 張曼娟 </t>
  </si>
  <si>
    <t>麒麟湯</t>
  </si>
  <si>
    <t>張維中</t>
  </si>
  <si>
    <t>黑貓魯道夫1：魯道夫與可多樂</t>
  </si>
  <si>
    <t>齊藤洋 </t>
  </si>
  <si>
    <t>「無限多」到底有多少呀？</t>
  </si>
  <si>
    <t> 凱特・霍斯福德</t>
  </si>
  <si>
    <t>隨光轉動：亨利・馬諦斯的虹彩之舞</t>
  </si>
  <si>
    <t> 佩特莉霞．麥拉克倫 </t>
  </si>
  <si>
    <t>維京</t>
    <phoneticPr fontId="12" type="noConversion"/>
  </si>
  <si>
    <t>歡迎光臨我的展覽</t>
  </si>
  <si>
    <t>團圓</t>
  </si>
  <si>
    <t> 余麗瓊、朱成梁 </t>
  </si>
  <si>
    <t>臺灣</t>
    <phoneticPr fontId="12" type="noConversion"/>
  </si>
  <si>
    <t>動物眼中的世界</t>
  </si>
  <si>
    <t> 紀堯姆‧杜帕</t>
  </si>
  <si>
    <t>圖畫在說悄悄話</t>
  </si>
  <si>
    <t> 潘蜜拉‧札格倫斯基</t>
  </si>
  <si>
    <t>媽媽爸爸不住一起了</t>
  </si>
  <si>
    <t>Kathy Stinson</t>
  </si>
  <si>
    <t>大鬼小鬼圖書館（二版）</t>
  </si>
  <si>
    <t> 幸佳慧 </t>
  </si>
  <si>
    <t>再見了！變成鬼的媽媽</t>
  </si>
  <si>
    <t> 信實</t>
  </si>
  <si>
    <t>聽說，月亮有一個書房</t>
  </si>
  <si>
    <t>幼獅文化</t>
  </si>
  <si>
    <t>不讓媽媽親親</t>
  </si>
  <si>
    <t> 湯米．溫格爾</t>
  </si>
  <si>
    <t>短耳兔考0分</t>
  </si>
  <si>
    <t> 達文茜 </t>
  </si>
  <si>
    <t>怪傑佐羅力之命運倒數計時</t>
  </si>
  <si>
    <t> 原裕 </t>
  </si>
  <si>
    <t>我家有個花‧果‧菜‧園</t>
  </si>
  <si>
    <t>遊樂園今天不開門</t>
  </si>
  <si>
    <t>戶田和代</t>
  </si>
  <si>
    <t>臺灣</t>
    <phoneticPr fontId="12" type="noConversion"/>
  </si>
  <si>
    <t>哪邊是哪邊</t>
  </si>
  <si>
    <t> 張筱琦</t>
  </si>
  <si>
    <t>KIDO親子時堂</t>
    <phoneticPr fontId="12" type="noConversion"/>
  </si>
  <si>
    <t>9789865306922</t>
  </si>
  <si>
    <t>美好食堂</t>
  </si>
  <si>
    <t>李憶婷</t>
  </si>
  <si>
    <t>KIDO親子時堂</t>
    <phoneticPr fontId="12" type="noConversion"/>
  </si>
  <si>
    <t>9789574437078</t>
  </si>
  <si>
    <t>注音練習</t>
  </si>
  <si>
    <t> 林儀</t>
  </si>
  <si>
    <t>9789865306878</t>
  </si>
  <si>
    <t> 張素卿</t>
  </si>
  <si>
    <t>四也文化</t>
    <phoneticPr fontId="12" type="noConversion"/>
  </si>
  <si>
    <t>9789860653939</t>
  </si>
  <si>
    <t> 邁克．沃努特卡 </t>
  </si>
  <si>
    <t>9789864403936</t>
  </si>
  <si>
    <t>我出生的這一天</t>
  </si>
  <si>
    <t>中川宏貴 </t>
  </si>
  <si>
    <t>9789864403691</t>
  </si>
  <si>
    <t>蘿拉‧維卡羅‧希格
(Laura Vaccaro Seeger)</t>
    <phoneticPr fontId="12" type="noConversion"/>
  </si>
  <si>
    <t>臺灣</t>
    <phoneticPr fontId="12" type="noConversion"/>
  </si>
  <si>
    <t>9789864403622</t>
  </si>
  <si>
    <t>當你長大的時候</t>
    <phoneticPr fontId="12" type="noConversion"/>
  </si>
  <si>
    <t>湯本香樹實</t>
    <phoneticPr fontId="12" type="noConversion"/>
  </si>
  <si>
    <t>9789864403844</t>
  </si>
  <si>
    <t>大穎文化事業股份有限公司</t>
    <phoneticPr fontId="12" type="noConversion"/>
  </si>
  <si>
    <t>9789865570002</t>
  </si>
  <si>
    <t xml:space="preserve">
奧林文化事業有限公司
</t>
  </si>
  <si>
    <t>9789869990561</t>
  </si>
  <si>
    <t>守護大海的人</t>
    <phoneticPr fontId="12" type="noConversion"/>
  </si>
  <si>
    <t> 珍妮弗．伯恩 </t>
  </si>
  <si>
    <t>臺灣</t>
    <phoneticPr fontId="12" type="noConversion"/>
  </si>
  <si>
    <t>9789865312060</t>
  </si>
  <si>
    <t>沒有名字的貓</t>
    <phoneticPr fontId="12" type="noConversion"/>
  </si>
  <si>
    <t>竹下文子</t>
    <phoneticPr fontId="12" type="noConversion"/>
  </si>
  <si>
    <t>台灣東方出版社股份有限公司</t>
    <phoneticPr fontId="12" type="noConversion"/>
  </si>
  <si>
    <t>9789863383857</t>
  </si>
  <si>
    <t>森林包包店</t>
    <phoneticPr fontId="12" type="noConversion"/>
  </si>
  <si>
    <t>提摩西．奈普曼(Timothy Knapman)</t>
    <phoneticPr fontId="12" type="noConversion"/>
  </si>
  <si>
    <t>台灣東方出版社股份有限公司</t>
    <phoneticPr fontId="12" type="noConversion"/>
  </si>
  <si>
    <t>9789863383673</t>
  </si>
  <si>
    <t>一隻狐狸-一本驚險萬分的數數繪本</t>
    <phoneticPr fontId="12" type="noConversion"/>
  </si>
  <si>
    <t>凱特•瑞德(Kate Read)</t>
    <phoneticPr fontId="12" type="noConversion"/>
  </si>
  <si>
    <t>臺灣</t>
    <phoneticPr fontId="12" type="noConversion"/>
  </si>
  <si>
    <t>9789863383598</t>
  </si>
  <si>
    <t>狐狸與樹</t>
  </si>
  <si>
    <t>陳彥伶 </t>
  </si>
  <si>
    <t>9789863384137</t>
  </si>
  <si>
    <t>阿嬤，不要再拍照了</t>
  </si>
  <si>
    <t>伊蘭．布萊曼</t>
  </si>
  <si>
    <t>阿布拉 </t>
  </si>
  <si>
    <t>9789869987585</t>
  </si>
  <si>
    <t>啊啊啊！</t>
  </si>
  <si>
    <t> 吉列爾梅．卡斯騰</t>
  </si>
  <si>
    <t>9789869987561</t>
  </si>
  <si>
    <t>玻璃小孩吉賽兒</t>
  </si>
  <si>
    <t>碧翠絲‧阿雷馬娜</t>
  </si>
  <si>
    <t>9789869987523</t>
  </si>
  <si>
    <t>狐狸澡堂4：一起當偵探！</t>
  </si>
  <si>
    <t> 亞平 </t>
  </si>
  <si>
    <t>時光小學二：我的便利貼媽媽</t>
  </si>
  <si>
    <t> 王文華 </t>
  </si>
  <si>
    <t>快閃貓生活謎語童話1：神祕山有鬼？</t>
  </si>
  <si>
    <t>顏志豪</t>
  </si>
  <si>
    <t>臺灣</t>
    <phoneticPr fontId="12" type="noConversion"/>
  </si>
  <si>
    <t>9786263050242</t>
  </si>
  <si>
    <t>奇異的魔法色筆：陳慧文童話故事集</t>
  </si>
  <si>
    <t> 陳慧文 </t>
  </si>
  <si>
    <t>秀威少年</t>
  </si>
  <si>
    <t>9789869961417</t>
  </si>
  <si>
    <t>奶奶們的比基尼</t>
  </si>
  <si>
    <t> 彭素華</t>
  </si>
  <si>
    <t>9789579047869</t>
  </si>
  <si>
    <t>穿越故宮大冒險6：快雪時晴帖神乎其技</t>
  </si>
  <si>
    <t> 鄭宗弦 </t>
  </si>
  <si>
    <t>臺灣</t>
    <phoneticPr fontId="12" type="noConversion"/>
  </si>
  <si>
    <t>9789865251802</t>
  </si>
  <si>
    <t>安心國小4：抱怨靠邊站</t>
  </si>
  <si>
    <t> 岑澎維</t>
  </si>
  <si>
    <t>9789865252755</t>
  </si>
  <si>
    <t>留白少年</t>
  </si>
  <si>
    <t> 葉安德 </t>
  </si>
  <si>
    <t>9789860697223</t>
  </si>
  <si>
    <t>恐龍在鐵道上一直奔跑</t>
  </si>
  <si>
    <t>斑馬線文庫有限公司</t>
  </si>
  <si>
    <t>9789869921084</t>
  </si>
  <si>
    <t>對面的怪叔叔</t>
  </si>
  <si>
    <t>9789864492107</t>
  </si>
  <si>
    <t>彩虹谷的雲怪獸</t>
  </si>
  <si>
    <t> 王宇清</t>
  </si>
  <si>
    <t>臺灣</t>
    <phoneticPr fontId="12" type="noConversion"/>
  </si>
  <si>
    <t>9789860784633</t>
  </si>
  <si>
    <t>遇見我的天使男孩</t>
  </si>
  <si>
    <t> 王家珍 </t>
  </si>
  <si>
    <t>9789865505615</t>
  </si>
  <si>
    <t>米米和莎莎2：一個美好的假日</t>
  </si>
  <si>
    <t>四也文化</t>
  </si>
  <si>
    <t>9789869914994</t>
  </si>
  <si>
    <t>機器男孩</t>
  </si>
  <si>
    <t> 帕德拉格．肯尼</t>
  </si>
  <si>
    <t>親子天下 </t>
  </si>
  <si>
    <t>9789575039752</t>
  </si>
  <si>
    <t>歪歪小學的末日烏雲</t>
  </si>
  <si>
    <t>路易斯．薩奇爾</t>
  </si>
  <si>
    <t>9789865566197</t>
  </si>
  <si>
    <t>貓咪與國王2：戴皇冠去上班</t>
  </si>
  <si>
    <t>尼克．夏洛特</t>
  </si>
  <si>
    <t>三采 </t>
  </si>
  <si>
    <t>9789576586842</t>
  </si>
  <si>
    <t>星期五的沒事教室</t>
  </si>
  <si>
    <t> 賈桂琳‧伍德生</t>
  </si>
  <si>
    <t>小麥田 </t>
  </si>
  <si>
    <t>臺灣</t>
    <phoneticPr fontId="12" type="noConversion"/>
  </si>
  <si>
    <t>9789578544468</t>
  </si>
  <si>
    <t>願望年糕屋系列</t>
  </si>
  <si>
    <t> 金梩里</t>
  </si>
  <si>
    <t>采實文化</t>
  </si>
  <si>
    <t>9789865076627</t>
    <phoneticPr fontId="1" type="noConversion"/>
  </si>
  <si>
    <t>是</t>
    <phoneticPr fontId="12" type="noConversion"/>
  </si>
  <si>
    <t>建立孩子思辨能力的第一套橋梁書</t>
  </si>
  <si>
    <t>9789578544765</t>
  </si>
  <si>
    <t>我不喜歡你這樣對我</t>
  </si>
  <si>
    <t>9789865075156</t>
  </si>
  <si>
    <t xml:space="preserve">            臺南市111學年度安平區石門國小圖書館（室）圖書採購書單                   </t>
    <phoneticPr fontId="1" type="noConversion"/>
  </si>
  <si>
    <t>學校班級最高學生數(  29  )人</t>
    <phoneticPr fontId="1" type="noConversion"/>
  </si>
  <si>
    <r>
      <rPr>
        <sz val="12"/>
        <color rgb="FF0F1111"/>
        <rFont val="Arial"/>
        <family val="2"/>
      </rPr>
      <t>‎</t>
    </r>
    <r>
      <rPr>
        <sz val="12"/>
        <color rgb="FF0F1111"/>
        <rFont val="標楷體"/>
        <family val="4"/>
        <charset val="136"/>
      </rPr>
      <t> </t>
    </r>
    <r>
      <rPr>
        <sz val="12"/>
        <color indexed="8"/>
        <rFont val="標楷體"/>
        <family val="4"/>
        <charset val="136"/>
      </rPr>
      <t>978-0671792473</t>
    </r>
  </si>
  <si>
    <r>
      <rPr>
        <sz val="12"/>
        <color theme="1"/>
        <rFont val="標楷體"/>
        <family val="4"/>
        <charset val="136"/>
      </rPr>
      <t>林柏廷</t>
    </r>
  </si>
  <si>
    <r>
      <rPr>
        <sz val="12"/>
        <color indexed="8"/>
        <rFont val="新細明體"/>
        <family val="1"/>
        <charset val="136"/>
      </rPr>
      <t>강경수</t>
    </r>
  </si>
  <si>
    <r>
      <t>小魯文化</t>
    </r>
    <r>
      <rPr>
        <sz val="10"/>
        <color rgb="FF666666"/>
        <rFont val="Arial"/>
        <family val="2"/>
      </rPr>
      <t/>
    </r>
    <phoneticPr fontId="12" type="noConversion"/>
  </si>
  <si>
    <r>
      <t>青林</t>
    </r>
    <r>
      <rPr>
        <sz val="10"/>
        <color rgb="FF666666"/>
        <rFont val="Arial"/>
        <family val="2"/>
      </rPr>
      <t/>
    </r>
    <phoneticPr fontId="12" type="noConversion"/>
  </si>
  <si>
    <r>
      <t>青林</t>
    </r>
    <r>
      <rPr>
        <sz val="10"/>
        <color rgb="FF666666"/>
        <rFont val="Arial"/>
        <family val="2"/>
      </rPr>
      <t/>
    </r>
    <phoneticPr fontId="12" type="noConversion"/>
  </si>
  <si>
    <r>
      <t>小魯文化</t>
    </r>
    <r>
      <rPr>
        <sz val="10"/>
        <color rgb="FF666666"/>
        <rFont val="Arial"/>
        <family val="2"/>
      </rPr>
      <t/>
    </r>
    <phoneticPr fontId="12" type="noConversion"/>
  </si>
  <si>
    <r>
      <t>小魯文化</t>
    </r>
    <r>
      <rPr>
        <sz val="10"/>
        <color rgb="FF666666"/>
        <rFont val="Arial"/>
        <family val="2"/>
      </rPr>
      <t/>
    </r>
    <phoneticPr fontId="12" type="noConversion"/>
  </si>
  <si>
    <r>
      <t>小魯文化</t>
    </r>
    <r>
      <rPr>
        <sz val="10"/>
        <color rgb="FF666666"/>
        <rFont val="Arial"/>
        <family val="2"/>
      </rPr>
      <t/>
    </r>
    <phoneticPr fontId="12" type="noConversion"/>
  </si>
  <si>
    <r>
      <t> </t>
    </r>
    <r>
      <rPr>
        <sz val="12"/>
        <color rgb="FF333333"/>
        <rFont val="標楷體"/>
        <family val="4"/>
        <charset val="136"/>
      </rPr>
      <t>林芳萍</t>
    </r>
    <r>
      <rPr>
        <sz val="12"/>
        <color rgb="FF666666"/>
        <rFont val="標楷體"/>
        <family val="4"/>
        <charset val="136"/>
      </rPr>
      <t>  </t>
    </r>
    <phoneticPr fontId="12" type="noConversion"/>
  </si>
  <si>
    <r>
      <t> </t>
    </r>
    <r>
      <rPr>
        <sz val="12"/>
        <color rgb="FF333333"/>
        <rFont val="標楷體"/>
        <family val="4"/>
        <charset val="136"/>
      </rPr>
      <t>大衛威斯納</t>
    </r>
    <r>
      <rPr>
        <sz val="12"/>
        <color rgb="FF666666"/>
        <rFont val="標楷體"/>
        <family val="4"/>
        <charset val="136"/>
      </rPr>
      <t>  </t>
    </r>
    <r>
      <rPr>
        <sz val="12"/>
        <color rgb="FF333333"/>
        <rFont val="標楷體"/>
        <family val="4"/>
        <charset val="136"/>
      </rPr>
      <t>追蹤作者</t>
    </r>
  </si>
  <si>
    <r>
      <t>小魯文化</t>
    </r>
    <r>
      <rPr>
        <sz val="10"/>
        <color rgb="FF666666"/>
        <rFont val="Arial"/>
        <family val="2"/>
      </rPr>
      <t/>
    </r>
    <phoneticPr fontId="12" type="noConversion"/>
  </si>
  <si>
    <r>
      <t>松山圓香</t>
    </r>
    <r>
      <rPr>
        <sz val="12"/>
        <color rgb="FF666666"/>
        <rFont val="標楷體"/>
        <family val="4"/>
        <charset val="136"/>
      </rPr>
      <t>  </t>
    </r>
    <phoneticPr fontId="12" type="noConversion"/>
  </si>
  <si>
    <r>
      <t>小魯文化</t>
    </r>
    <r>
      <rPr>
        <sz val="10"/>
        <color rgb="FF666666"/>
        <rFont val="Arial"/>
        <family val="2"/>
      </rPr>
      <t/>
    </r>
    <phoneticPr fontId="12" type="noConversion"/>
  </si>
  <si>
    <r>
      <t> </t>
    </r>
    <r>
      <rPr>
        <sz val="12"/>
        <color rgb="FF333333"/>
        <rFont val="標楷體"/>
        <family val="4"/>
        <charset val="136"/>
      </rPr>
      <t>路易絲‧史比爾斯布里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凱里‧羅伯茲</t>
    </r>
  </si>
  <si>
    <r>
      <t>和融出版社</t>
    </r>
    <r>
      <rPr>
        <sz val="12"/>
        <color rgb="FF666666"/>
        <rFont val="標楷體"/>
        <family val="4"/>
        <charset val="136"/>
      </rPr>
      <t>  </t>
    </r>
    <phoneticPr fontId="12" type="noConversion"/>
  </si>
  <si>
    <r>
      <t> </t>
    </r>
    <r>
      <rPr>
        <sz val="12"/>
        <color rgb="FF333333"/>
        <rFont val="標楷體"/>
        <family val="4"/>
        <charset val="136"/>
      </rPr>
      <t>史考特．曼金</t>
    </r>
    <r>
      <rPr>
        <sz val="12"/>
        <color rgb="FF666666"/>
        <rFont val="標楷體"/>
        <family val="4"/>
        <charset val="136"/>
      </rPr>
      <t>  </t>
    </r>
    <r>
      <rPr>
        <sz val="12"/>
        <color rgb="FF333333"/>
        <rFont val="標楷體"/>
        <family val="4"/>
        <charset val="136"/>
      </rPr>
      <t>追蹤作者</t>
    </r>
  </si>
  <si>
    <r>
      <t>遠流</t>
    </r>
    <r>
      <rPr>
        <sz val="12"/>
        <color rgb="FF666666"/>
        <rFont val="標楷體"/>
        <family val="4"/>
        <charset val="136"/>
      </rPr>
      <t>  </t>
    </r>
    <phoneticPr fontId="12" type="noConversion"/>
  </si>
  <si>
    <r>
      <t> </t>
    </r>
    <r>
      <rPr>
        <sz val="12"/>
        <color rgb="FF333333"/>
        <rFont val="標楷體"/>
        <family val="4"/>
        <charset val="136"/>
      </rPr>
      <t>張友漁</t>
    </r>
    <r>
      <rPr>
        <sz val="12"/>
        <color rgb="FF666666"/>
        <rFont val="標楷體"/>
        <family val="4"/>
        <charset val="136"/>
      </rPr>
      <t>  </t>
    </r>
    <phoneticPr fontId="12" type="noConversion"/>
  </si>
  <si>
    <r>
      <t> </t>
    </r>
    <r>
      <rPr>
        <sz val="12"/>
        <color rgb="FF333333"/>
        <rFont val="標楷體"/>
        <family val="4"/>
        <charset val="136"/>
      </rPr>
      <t>童嘉</t>
    </r>
    <r>
      <rPr>
        <sz val="12"/>
        <color rgb="FF666666"/>
        <rFont val="標楷體"/>
        <family val="4"/>
        <charset val="136"/>
      </rPr>
      <t>  </t>
    </r>
    <phoneticPr fontId="12" type="noConversion"/>
  </si>
  <si>
    <r>
      <t> </t>
    </r>
    <r>
      <rPr>
        <sz val="12"/>
        <color rgb="FF333333"/>
        <rFont val="標楷體"/>
        <family val="4"/>
        <charset val="136"/>
      </rPr>
      <t>Watan瓦旦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Ali阿麗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Makao馬告</t>
    </r>
  </si>
  <si>
    <r>
      <t> </t>
    </r>
    <r>
      <rPr>
        <sz val="12"/>
        <color rgb="FF333333"/>
        <rFont val="標楷體"/>
        <family val="4"/>
        <charset val="136"/>
      </rPr>
      <t>管家琪</t>
    </r>
    <r>
      <rPr>
        <sz val="12"/>
        <color rgb="FF666666"/>
        <rFont val="標楷體"/>
        <family val="4"/>
        <charset val="136"/>
      </rPr>
      <t>  </t>
    </r>
    <phoneticPr fontId="12" type="noConversion"/>
  </si>
  <si>
    <r>
      <t> </t>
    </r>
    <r>
      <rPr>
        <sz val="12"/>
        <color rgb="FF333333"/>
        <rFont val="標楷體"/>
        <family val="4"/>
        <charset val="136"/>
      </rPr>
      <t>卡科萊娜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莫拉科娃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莎曼拉</t>
    </r>
  </si>
  <si>
    <r>
      <t> </t>
    </r>
    <r>
      <rPr>
        <sz val="12"/>
        <color rgb="FF333333"/>
        <rFont val="標楷體"/>
        <family val="4"/>
        <charset val="136"/>
      </rPr>
      <t>哲學新媒體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公羊兄（朱生亦）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蘇子媖／小英</t>
    </r>
    <r>
      <rPr>
        <sz val="12"/>
        <color rgb="FF666666"/>
        <rFont val="標楷體"/>
        <family val="4"/>
        <charset val="136"/>
      </rPr>
      <t>  </t>
    </r>
    <r>
      <rPr>
        <sz val="12"/>
        <color rgb="FF333333"/>
        <rFont val="標楷體"/>
        <family val="4"/>
        <charset val="136"/>
      </rPr>
      <t>追蹤作者</t>
    </r>
  </si>
  <si>
    <r>
      <t>小麥田</t>
    </r>
    <r>
      <rPr>
        <sz val="10"/>
        <color rgb="FF666666"/>
        <rFont val="Arial"/>
        <family val="2"/>
      </rPr>
      <t/>
    </r>
    <phoneticPr fontId="12" type="noConversion"/>
  </si>
  <si>
    <r>
      <t> </t>
    </r>
    <r>
      <rPr>
        <sz val="12"/>
        <color rgb="FF333333"/>
        <rFont val="標楷體"/>
        <family val="4"/>
        <charset val="136"/>
      </rPr>
      <t>盧慶實</t>
    </r>
    <r>
      <rPr>
        <sz val="14"/>
        <color rgb="FF666666"/>
        <rFont val="Arial"/>
        <family val="2"/>
      </rPr>
      <t/>
    </r>
    <phoneticPr fontId="1" type="noConversion"/>
  </si>
  <si>
    <r>
      <t>說明：
1.請各校填寫書單需求時，以依2倍核定金額估計並有</t>
    </r>
    <r>
      <rPr>
        <sz val="12"/>
        <color rgb="FFFF0000"/>
        <rFont val="標楷體"/>
        <family val="4"/>
        <charset val="136"/>
      </rPr>
      <t>+10%</t>
    </r>
    <r>
      <rPr>
        <sz val="12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indexed="8"/>
        <rFont val="標楷體"/>
        <family val="4"/>
        <charset val="136"/>
      </rPr>
      <t>」，並另附課程規劃表備查。
7.</t>
    </r>
    <r>
      <rPr>
        <sz val="12"/>
        <color rgb="FFFF0000"/>
        <rFont val="標楷體"/>
        <family val="4"/>
        <charset val="136"/>
      </rPr>
      <t>共讀書箱用書</t>
    </r>
    <r>
      <rPr>
        <sz val="12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</si>
  <si>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>臺灣麥克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</si>
  <si>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t xml:space="preserve">G.P. Putnam’s Sons Books </t>
    <phoneticPr fontId="1" type="noConversion"/>
  </si>
  <si>
    <t>校名：石門國小
填表人：  吳佳珍                          教務主任：                     校長：
連絡電話： 2223332#104                  網路電話：38010</t>
    <phoneticPr fontId="1" type="noConversion"/>
  </si>
  <si>
    <t> 凌拂</t>
  </si>
  <si>
    <t>變色龍的刨冰店</t>
  </si>
  <si>
    <t> 谷口智則 </t>
  </si>
  <si>
    <t>青林 </t>
  </si>
  <si>
    <t>最棒的樹</t>
  </si>
  <si>
    <t>約翰．杜佛</t>
  </si>
  <si>
    <t>9789862745588</t>
  </si>
  <si>
    <t>9786263050006</t>
  </si>
  <si>
    <t>天上掉下來的石頭</t>
  </si>
  <si>
    <t> 雍．卡拉森 </t>
  </si>
  <si>
    <t>9786263050334</t>
  </si>
  <si>
    <t>752隻兔子</t>
  </si>
  <si>
    <t> 弗杭索瓦．布雷</t>
  </si>
  <si>
    <t>科學不思議5：隨機現象調查團</t>
  </si>
  <si>
    <t>9789575037154</t>
  </si>
  <si>
    <t>一隻偉大的狗</t>
  </si>
  <si>
    <t>9789575037086</t>
  </si>
  <si>
    <t> 大衛．卡利</t>
  </si>
  <si>
    <t>小兔子學理財套書：陪孩子從賺、買、存、捐學人生財富價值</t>
  </si>
  <si>
    <t>9789575037130</t>
  </si>
  <si>
    <t>是</t>
    <phoneticPr fontId="1" type="noConversion"/>
  </si>
  <si>
    <t> 辛德絲．麥克勞德</t>
  </si>
  <si>
    <t>9789575037079</t>
  </si>
  <si>
    <t> 喬伊絲．海索柏斯 </t>
  </si>
  <si>
    <t>9789575037147</t>
  </si>
  <si>
    <t>科學不思議4：神奇植物吹泡泡</t>
  </si>
  <si>
    <t> 高柳芳惠</t>
  </si>
  <si>
    <t>失能旅社</t>
  </si>
  <si>
    <t>9789869949675</t>
  </si>
  <si>
    <t>大辣 </t>
  </si>
  <si>
    <t>9789571471686</t>
  </si>
  <si>
    <t>114歲的新生：瑪麗．沃克奶奶的閱讀之旅</t>
  </si>
  <si>
    <t> 麗塔．蘿雷妮．赫伯德</t>
  </si>
  <si>
    <t>三民 </t>
  </si>
  <si>
    <t>9789571469645</t>
  </si>
  <si>
    <t>我的超級好朋友</t>
  </si>
  <si>
    <t>9789571471884</t>
  </si>
  <si>
    <t>小雲的飄浮日記</t>
  </si>
  <si>
    <t> 羅伯．哈吉森 </t>
  </si>
  <si>
    <r>
      <t> </t>
    </r>
    <r>
      <rPr>
        <sz val="12"/>
        <color rgb="FF333333"/>
        <rFont val="標楷體"/>
        <family val="4"/>
        <charset val="136"/>
      </rPr>
      <t>小波秀雄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</si>
  <si>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羅伯．哈吉森</t>
    </r>
    <r>
      <rPr>
        <sz val="12"/>
        <color rgb="FF666666"/>
        <rFont val="標楷體"/>
        <family val="4"/>
        <charset val="136"/>
      </rPr>
      <t>  </t>
    </r>
    <r>
      <rPr>
        <sz val="12"/>
        <color rgb="FF333333"/>
        <rFont val="標楷體"/>
        <family val="4"/>
        <charset val="136"/>
      </rPr>
      <t>追蹤作者</t>
    </r>
  </si>
  <si>
    <r>
      <t> </t>
    </r>
    <r>
      <rPr>
        <sz val="12"/>
        <color rgb="FF333333"/>
        <rFont val="標楷體"/>
        <family val="4"/>
        <charset val="136"/>
      </rPr>
      <t>Gami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</si>
  <si>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t>地圖喵：啟蒙孩子的圖像思維</t>
    <phoneticPr fontId="1" type="noConversion"/>
  </si>
  <si>
    <t>9789571471495</t>
  </si>
  <si>
    <t>如果愛是一隻貓</t>
  </si>
  <si>
    <t>9789571472935</t>
  </si>
  <si>
    <t>小豆子的繪畫學校</t>
  </si>
  <si>
    <t> 大衛‧卡利</t>
  </si>
  <si>
    <t>斯洛伐克百年老市集</t>
  </si>
  <si>
    <t>9789570859508</t>
  </si>
  <si>
    <t>梁晨 </t>
  </si>
  <si>
    <t>聯經</t>
  </si>
  <si>
    <t>9789570859515</t>
  </si>
  <si>
    <t>成為一棵樹</t>
  </si>
  <si>
    <t> 瑪莉亞．姜弗勒里</t>
  </si>
  <si>
    <t>改變世界的非凡人物</t>
  </si>
  <si>
    <t>4711132388862</t>
  </si>
  <si>
    <t>是</t>
    <phoneticPr fontId="1" type="noConversion"/>
  </si>
  <si>
    <t>9786269534708</t>
  </si>
  <si>
    <t>再見的練習</t>
  </si>
  <si>
    <t> 林小杯 </t>
  </si>
  <si>
    <t>是路故事</t>
  </si>
  <si>
    <t>9789860645101</t>
  </si>
  <si>
    <t>綠上加綠：充滿愛、生活與季節色彩的一整年</t>
  </si>
  <si>
    <t> 黛安娜・懷特 </t>
  </si>
  <si>
    <t>9789865566722</t>
  </si>
  <si>
    <t>阿勒坡的養貓人：一個關於棄貓、戰爭和愛的故事</t>
  </si>
  <si>
    <t>9786267043318</t>
  </si>
  <si>
    <t>100顆種子</t>
  </si>
  <si>
    <t> 伊莎貝．明霍斯．馬汀</t>
  </si>
  <si>
    <t>9789865566555</t>
  </si>
  <si>
    <t>森林100層樓的家</t>
  </si>
  <si>
    <t> 岩井俊雄 </t>
  </si>
  <si>
    <t>9786267043004</t>
  </si>
  <si>
    <t>耶誕老公公的紅手套</t>
  </si>
  <si>
    <t> 三浦太郎 </t>
  </si>
  <si>
    <t>大小兄弟</t>
  </si>
  <si>
    <t>9789865549916</t>
  </si>
  <si>
    <t> 亨利・莫尼業</t>
  </si>
  <si>
    <t>大塊文化</t>
  </si>
  <si>
    <t>9789865322564</t>
  </si>
  <si>
    <t>我是小孩，我有話要說</t>
  </si>
  <si>
    <t> 林真美</t>
  </si>
  <si>
    <t>玉山社</t>
  </si>
  <si>
    <t>9789862942659</t>
  </si>
  <si>
    <t>廖書荻</t>
  </si>
  <si>
    <t>阿啾在哪裡？</t>
  </si>
  <si>
    <t>9789865325053</t>
  </si>
  <si>
    <t>娃娃博物館奇案筆記</t>
  </si>
  <si>
    <t> 鄭若珣</t>
  </si>
  <si>
    <t>9789862942918</t>
  </si>
  <si>
    <t>從前從前，火車來到小島</t>
  </si>
  <si>
    <t>9789862489499</t>
    <phoneticPr fontId="1" type="noConversion"/>
  </si>
  <si>
    <t>媽媽的毛衣</t>
  </si>
  <si>
    <t> 潔德．珀金</t>
  </si>
  <si>
    <t>9789864003204</t>
  </si>
  <si>
    <t>小烏龜楚門</t>
  </si>
  <si>
    <t> 珍．瑞迪 </t>
  </si>
  <si>
    <t>9789869873635</t>
  </si>
  <si>
    <t>爸爸的小貨車</t>
  </si>
  <si>
    <t>Mori三木森</t>
  </si>
  <si>
    <t>拾光</t>
  </si>
  <si>
    <t>9789869873642</t>
  </si>
  <si>
    <t>世界上最美的聲音</t>
  </si>
  <si>
    <t> 吳欣芷</t>
  </si>
  <si>
    <r>
      <t> </t>
    </r>
    <r>
      <rPr>
        <sz val="12"/>
        <color rgb="FF333333"/>
        <rFont val="標楷體"/>
        <family val="4"/>
        <charset val="136"/>
      </rPr>
      <t>郭飛飛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</si>
  <si>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r>
      <t>丹．格林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伊莎貝爾．湯瑪斯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</si>
  <si>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艾琳・蕾登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凱林姆・商慈-巴舍</t>
    </r>
  </si>
  <si>
    <r>
      <t>小魯文化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</si>
  <si>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r>
      <t>小魯文化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</si>
  <si>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r>
      <t>小魯文化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</si>
  <si>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黃一文</t>
    </r>
    <r>
      <rPr>
        <sz val="12"/>
        <color rgb="FF666666"/>
        <rFont val="標楷體"/>
        <family val="4"/>
        <charset val="136"/>
      </rPr>
      <t>  </t>
    </r>
    <phoneticPr fontId="1" type="noConversion"/>
  </si>
  <si>
    <t>小天下</t>
    <phoneticPr fontId="1" type="noConversion"/>
  </si>
  <si>
    <t>小熊逛市場</t>
    <phoneticPr fontId="12" type="noConversion"/>
  </si>
  <si>
    <t>爸爸的開學日</t>
    <phoneticPr fontId="12" type="noConversion"/>
  </si>
  <si>
    <t>先有蛋</t>
    <phoneticPr fontId="12" type="noConversion"/>
  </si>
  <si>
    <t>繪本作家進教室說故事</t>
    <phoneticPr fontId="12" type="noConversion"/>
  </si>
  <si>
    <t>我喜歡這樣的我</t>
    <phoneticPr fontId="1" type="noConversion"/>
  </si>
  <si>
    <t>作者／克莉絲汀．諾曼－菲樂蜜
繪者／雅妮克．馬松
(Annick Masson)</t>
    <phoneticPr fontId="14" type="noConversion"/>
  </si>
  <si>
    <t>西比爾．德拉克羅瓦(Sibylle Delacroix)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</si>
</sst>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_);[Red]\(#,##0\)"/>
  </numFmts>
  <fonts count="3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0"/>
      <color rgb="FF666666"/>
      <name val="Arial"/>
      <family val="2"/>
    </font>
    <font>
      <sz val="9"/>
      <name val="細明體"/>
      <family val="3"/>
      <charset val="136"/>
    </font>
    <font>
      <sz val="14"/>
      <color rgb="FF666666"/>
      <name val="Arial"/>
      <family val="2"/>
    </font>
    <font>
      <sz val="12"/>
      <color theme="1"/>
      <name val="Times New Roman"/>
      <family val="1"/>
    </font>
    <font>
      <sz val="12"/>
      <color rgb="FF666666"/>
      <name val="Times New Roman"/>
      <family val="1"/>
    </font>
    <font>
      <sz val="12"/>
      <color rgb="FF232323"/>
      <name val="標楷體"/>
      <family val="4"/>
      <charset val="136"/>
    </font>
    <font>
      <sz val="12"/>
      <color rgb="FF5F5F5F"/>
      <name val="Times New Roman"/>
      <family val="1"/>
    </font>
    <font>
      <sz val="12"/>
      <color rgb="FF000000"/>
      <name val="Times New Roman"/>
      <family val="1"/>
    </font>
    <font>
      <sz val="12"/>
      <color rgb="FF0F1111"/>
      <name val="標楷體"/>
      <family val="4"/>
      <charset val="136"/>
    </font>
    <font>
      <sz val="12"/>
      <color rgb="FF0F1111"/>
      <name val="Arial"/>
      <family val="2"/>
    </font>
    <font>
      <sz val="12"/>
      <color rgb="FF333333"/>
      <name val="Times New Roman"/>
      <family val="1"/>
    </font>
    <font>
      <sz val="12"/>
      <color rgb="FF333333"/>
      <name val="標楷體"/>
      <family val="4"/>
      <charset val="136"/>
    </font>
    <font>
      <sz val="12"/>
      <color rgb="FF444444"/>
      <name val="標楷體"/>
      <family val="4"/>
      <charset val="136"/>
    </font>
    <font>
      <sz val="12"/>
      <color rgb="FF666666"/>
      <name val="標楷體"/>
      <family val="4"/>
      <charset val="136"/>
    </font>
    <font>
      <u/>
      <sz val="12"/>
      <color rgb="FF666666"/>
      <name val="標楷體"/>
      <family val="4"/>
      <charset val="136"/>
    </font>
    <font>
      <u/>
      <sz val="12"/>
      <color rgb="FF333333"/>
      <name val="標楷體"/>
      <family val="4"/>
      <charset val="136"/>
    </font>
    <font>
      <sz val="12"/>
      <color rgb="FF212529"/>
      <name val="標楷體"/>
      <family val="4"/>
      <charset val="136"/>
    </font>
    <font>
      <sz val="12"/>
      <color rgb="FF232323"/>
      <name val="Arial"/>
      <family val="2"/>
    </font>
    <font>
      <sz val="12"/>
      <color theme="1"/>
      <name val="微軟正黑體"/>
      <family val="2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11" fillId="0" borderId="0">
      <alignment vertical="center"/>
    </xf>
  </cellStyleXfs>
  <cellXfs count="10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49" fontId="16" fillId="0" borderId="1" xfId="5" applyNumberFormat="1" applyFont="1" applyFill="1" applyBorder="1">
      <alignment vertical="center"/>
    </xf>
    <xf numFmtId="0" fontId="16" fillId="0" borderId="1" xfId="5" applyFont="1" applyBorder="1">
      <alignment vertical="center"/>
    </xf>
    <xf numFmtId="0" fontId="17" fillId="0" borderId="1" xfId="5" applyFont="1" applyBorder="1" applyAlignment="1">
      <alignment horizontal="right" vertical="center"/>
    </xf>
    <xf numFmtId="0" fontId="7" fillId="0" borderId="1" xfId="5" applyFont="1" applyBorder="1" applyAlignment="1">
      <alignment horizontal="center" vertical="center" shrinkToFit="1"/>
    </xf>
    <xf numFmtId="49" fontId="4" fillId="0" borderId="1" xfId="5" applyNumberFormat="1" applyFont="1" applyFill="1" applyBorder="1" applyAlignment="1">
      <alignment horizontal="right" vertical="center"/>
    </xf>
    <xf numFmtId="0" fontId="6" fillId="0" borderId="1" xfId="5" applyFont="1" applyBorder="1" applyAlignment="1">
      <alignment horizontal="center" vertical="center"/>
    </xf>
    <xf numFmtId="1" fontId="18" fillId="0" borderId="0" xfId="5" applyNumberFormat="1" applyFont="1" applyAlignment="1">
      <alignment horizontal="right" vertical="center"/>
    </xf>
    <xf numFmtId="0" fontId="19" fillId="0" borderId="1" xfId="5" applyFont="1" applyBorder="1">
      <alignment vertical="center"/>
    </xf>
    <xf numFmtId="0" fontId="19" fillId="0" borderId="1" xfId="5" applyFont="1" applyBorder="1" applyAlignment="1">
      <alignment horizontal="right" vertical="center"/>
    </xf>
    <xf numFmtId="0" fontId="20" fillId="0" borderId="1" xfId="5" applyFont="1" applyBorder="1">
      <alignment vertical="center"/>
    </xf>
    <xf numFmtId="0" fontId="21" fillId="0" borderId="0" xfId="5" applyFont="1" applyAlignment="1">
      <alignment horizontal="right" vertical="center"/>
    </xf>
    <xf numFmtId="49" fontId="16" fillId="0" borderId="8" xfId="5" applyNumberFormat="1" applyFont="1" applyFill="1" applyBorder="1">
      <alignment vertical="center"/>
    </xf>
    <xf numFmtId="0" fontId="7" fillId="0" borderId="8" xfId="5" applyFont="1" applyBorder="1" applyAlignment="1">
      <alignment horizontal="center" vertical="center" shrinkToFit="1"/>
    </xf>
    <xf numFmtId="49" fontId="4" fillId="0" borderId="8" xfId="5" applyNumberFormat="1" applyFont="1" applyFill="1" applyBorder="1" applyAlignment="1">
      <alignment horizontal="right" vertical="center"/>
    </xf>
    <xf numFmtId="0" fontId="6" fillId="0" borderId="8" xfId="5" applyFont="1" applyBorder="1" applyAlignment="1">
      <alignment horizontal="center" vertical="center"/>
    </xf>
    <xf numFmtId="1" fontId="18" fillId="0" borderId="1" xfId="5" applyNumberFormat="1" applyFont="1" applyBorder="1" applyAlignment="1">
      <alignment horizontal="right" vertical="center"/>
    </xf>
    <xf numFmtId="0" fontId="6" fillId="0" borderId="9" xfId="5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17" fillId="0" borderId="1" xfId="0" applyFont="1" applyBorder="1" applyAlignment="1">
      <alignment horizontal="right" vertical="center"/>
    </xf>
    <xf numFmtId="1" fontId="18" fillId="0" borderId="1" xfId="0" applyNumberFormat="1" applyFont="1" applyBorder="1">
      <alignment vertical="center"/>
    </xf>
    <xf numFmtId="1" fontId="4" fillId="0" borderId="1" xfId="0" applyNumberFormat="1" applyFont="1" applyBorder="1">
      <alignment vertical="center"/>
    </xf>
    <xf numFmtId="0" fontId="23" fillId="0" borderId="1" xfId="0" applyFont="1" applyBorder="1">
      <alignment vertical="center"/>
    </xf>
    <xf numFmtId="0" fontId="24" fillId="0" borderId="1" xfId="0" applyFont="1" applyBorder="1">
      <alignment vertical="center"/>
    </xf>
    <xf numFmtId="0" fontId="24" fillId="0" borderId="1" xfId="0" applyFont="1" applyBorder="1" applyAlignment="1">
      <alignment horizontal="right" vertical="center"/>
    </xf>
    <xf numFmtId="0" fontId="24" fillId="0" borderId="1" xfId="5" applyFont="1" applyBorder="1" applyAlignment="1">
      <alignment vertical="center" wrapText="1"/>
    </xf>
    <xf numFmtId="0" fontId="4" fillId="0" borderId="1" xfId="5" applyFont="1" applyBorder="1">
      <alignment vertical="center"/>
    </xf>
    <xf numFmtId="0" fontId="4" fillId="0" borderId="1" xfId="5" applyFont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top" wrapText="1"/>
    </xf>
    <xf numFmtId="1" fontId="4" fillId="0" borderId="1" xfId="5" applyNumberFormat="1" applyFont="1" applyBorder="1" applyAlignment="1">
      <alignment horizontal="right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vertical="center" wrapText="1"/>
    </xf>
    <xf numFmtId="0" fontId="7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25" fillId="0" borderId="1" xfId="5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0" fontId="4" fillId="0" borderId="1" xfId="5" applyFont="1" applyBorder="1" applyAlignment="1">
      <alignment horizontal="right" vertical="center" wrapText="1"/>
    </xf>
    <xf numFmtId="0" fontId="26" fillId="2" borderId="1" xfId="5" applyFont="1" applyFill="1" applyBorder="1" applyAlignment="1">
      <alignment vertical="center" wrapText="1"/>
    </xf>
    <xf numFmtId="0" fontId="26" fillId="0" borderId="1" xfId="0" applyFont="1" applyBorder="1">
      <alignment vertical="center"/>
    </xf>
    <xf numFmtId="1" fontId="4" fillId="0" borderId="1" xfId="5" applyNumberFormat="1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1" fontId="18" fillId="0" borderId="1" xfId="0" applyNumberFormat="1" applyFont="1" applyBorder="1" applyAlignment="1">
      <alignment horizontal="right" vertical="center"/>
    </xf>
    <xf numFmtId="49" fontId="4" fillId="0" borderId="1" xfId="5" applyNumberFormat="1" applyFont="1" applyFill="1" applyBorder="1">
      <alignment vertical="center"/>
    </xf>
    <xf numFmtId="0" fontId="4" fillId="0" borderId="0" xfId="5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right" vertical="center" wrapText="1"/>
    </xf>
    <xf numFmtId="0" fontId="24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right" vertical="center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right" vertical="center"/>
    </xf>
    <xf numFmtId="1" fontId="29" fillId="0" borderId="1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vertical="center" wrapText="1"/>
    </xf>
    <xf numFmtId="0" fontId="28" fillId="0" borderId="1" xfId="0" applyFont="1" applyBorder="1">
      <alignment vertical="center"/>
    </xf>
    <xf numFmtId="1" fontId="4" fillId="0" borderId="10" xfId="0" applyNumberFormat="1" applyFont="1" applyBorder="1">
      <alignment vertical="center"/>
    </xf>
    <xf numFmtId="0" fontId="4" fillId="0" borderId="1" xfId="5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right" vertical="center" wrapText="1"/>
    </xf>
    <xf numFmtId="1" fontId="30" fillId="0" borderId="0" xfId="0" applyNumberFormat="1" applyFont="1">
      <alignment vertical="center"/>
    </xf>
    <xf numFmtId="0" fontId="31" fillId="3" borderId="12" xfId="1" applyFont="1" applyFill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/>
    </xf>
    <xf numFmtId="0" fontId="0" fillId="0" borderId="1" xfId="0" applyFont="1" applyBorder="1">
      <alignment vertical="center"/>
    </xf>
    <xf numFmtId="0" fontId="16" fillId="0" borderId="1" xfId="0" applyFont="1" applyBorder="1" applyAlignment="1">
      <alignment horizontal="left" vertical="center" wrapText="1"/>
    </xf>
    <xf numFmtId="0" fontId="31" fillId="3" borderId="13" xfId="1" applyFont="1" applyFill="1" applyBorder="1" applyAlignment="1">
      <alignment horizontal="right" vertical="center" wrapText="1"/>
    </xf>
    <xf numFmtId="0" fontId="31" fillId="3" borderId="1" xfId="1" applyFont="1" applyFill="1" applyBorder="1" applyAlignment="1">
      <alignment horizontal="right" vertical="center" wrapText="1"/>
    </xf>
    <xf numFmtId="0" fontId="4" fillId="3" borderId="12" xfId="1" applyFont="1" applyFill="1" applyBorder="1" applyAlignment="1">
      <alignment horizontal="right" vertical="center" wrapText="1"/>
    </xf>
    <xf numFmtId="0" fontId="6" fillId="0" borderId="9" xfId="5" applyFont="1" applyBorder="1" applyAlignment="1">
      <alignment horizontal="right" vertical="center"/>
    </xf>
    <xf numFmtId="0" fontId="7" fillId="0" borderId="1" xfId="4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3" borderId="14" xfId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A0A0A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4"/>
  <sheetViews>
    <sheetView tabSelected="1" topLeftCell="A95" zoomScaleNormal="100" zoomScaleSheetLayoutView="100" zoomScalePageLayoutView="40" workbookViewId="0">
      <selection activeCell="J108" sqref="J108"/>
    </sheetView>
  </sheetViews>
  <sheetFormatPr defaultRowHeight="16.5"/>
  <cols>
    <col min="1" max="1" width="6.75" style="13" customWidth="1"/>
    <col min="2" max="2" width="48.125" style="12" customWidth="1"/>
    <col min="3" max="3" width="37.375" style="12" customWidth="1"/>
    <col min="4" max="4" width="25.875" style="90" customWidth="1"/>
    <col min="5" max="5" width="12.75" style="12" customWidth="1"/>
    <col min="6" max="6" width="18.75" style="13" customWidth="1"/>
    <col min="7" max="8" width="8.75" style="13" customWidth="1"/>
    <col min="9" max="9" width="10.75" style="13" customWidth="1"/>
    <col min="10" max="12" width="6.75" style="13" customWidth="1"/>
    <col min="13" max="16384" width="9" style="13"/>
  </cols>
  <sheetData>
    <row r="1" spans="1:13">
      <c r="A1" s="94" t="s">
        <v>682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6"/>
    </row>
    <row r="2" spans="1:13">
      <c r="A2" s="97" t="s">
        <v>683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9"/>
    </row>
    <row r="3" spans="1:13" ht="49.5">
      <c r="A3" s="14" t="s">
        <v>0</v>
      </c>
      <c r="B3" s="14" t="s">
        <v>1</v>
      </c>
      <c r="C3" s="14" t="s">
        <v>2</v>
      </c>
      <c r="D3" s="88" t="s">
        <v>3</v>
      </c>
      <c r="E3" s="3" t="s">
        <v>12</v>
      </c>
      <c r="F3" s="14" t="s">
        <v>4</v>
      </c>
      <c r="G3" s="3" t="s">
        <v>5</v>
      </c>
      <c r="H3" s="3" t="s">
        <v>13</v>
      </c>
      <c r="I3" s="14" t="s">
        <v>6</v>
      </c>
      <c r="J3" s="3" t="s">
        <v>7</v>
      </c>
      <c r="K3" s="3" t="s">
        <v>8</v>
      </c>
      <c r="L3" s="3" t="s">
        <v>9</v>
      </c>
      <c r="M3" s="1" t="s">
        <v>10</v>
      </c>
    </row>
    <row r="4" spans="1:13">
      <c r="A4" s="14">
        <v>1</v>
      </c>
      <c r="B4" s="15" t="s">
        <v>14</v>
      </c>
      <c r="C4" s="16" t="s">
        <v>15</v>
      </c>
      <c r="D4" s="17" t="s">
        <v>16</v>
      </c>
      <c r="E4" s="18" t="s">
        <v>17</v>
      </c>
      <c r="F4" s="19" t="s">
        <v>18</v>
      </c>
      <c r="G4" s="20">
        <v>1</v>
      </c>
      <c r="H4" s="20">
        <v>245</v>
      </c>
      <c r="I4" s="20">
        <f t="shared" ref="I4:I54" si="0">G4*H4</f>
        <v>245</v>
      </c>
      <c r="J4" s="20" t="s">
        <v>19</v>
      </c>
      <c r="K4" s="20" t="s">
        <v>19</v>
      </c>
      <c r="L4" s="20" t="s">
        <v>19</v>
      </c>
      <c r="M4" s="9"/>
    </row>
    <row r="5" spans="1:13">
      <c r="A5" s="14">
        <v>2</v>
      </c>
      <c r="B5" s="15" t="s">
        <v>21</v>
      </c>
      <c r="C5" s="16" t="s">
        <v>22</v>
      </c>
      <c r="D5" s="17" t="s">
        <v>23</v>
      </c>
      <c r="E5" s="18" t="s">
        <v>17</v>
      </c>
      <c r="F5" s="19" t="s">
        <v>24</v>
      </c>
      <c r="G5" s="20">
        <v>1</v>
      </c>
      <c r="H5" s="20">
        <v>315</v>
      </c>
      <c r="I5" s="20">
        <f t="shared" si="0"/>
        <v>315</v>
      </c>
      <c r="J5" s="20" t="s">
        <v>19</v>
      </c>
      <c r="K5" s="20" t="s">
        <v>19</v>
      </c>
      <c r="L5" s="20" t="s">
        <v>19</v>
      </c>
      <c r="M5" s="9"/>
    </row>
    <row r="6" spans="1:13">
      <c r="A6" s="14">
        <v>3</v>
      </c>
      <c r="B6" s="15" t="s">
        <v>25</v>
      </c>
      <c r="C6" s="16" t="s">
        <v>26</v>
      </c>
      <c r="D6" s="17" t="s">
        <v>27</v>
      </c>
      <c r="E6" s="18" t="s">
        <v>17</v>
      </c>
      <c r="F6" s="21">
        <v>9781338312768</v>
      </c>
      <c r="G6" s="20">
        <v>1</v>
      </c>
      <c r="H6" s="20">
        <v>245</v>
      </c>
      <c r="I6" s="20">
        <f t="shared" si="0"/>
        <v>245</v>
      </c>
      <c r="J6" s="20" t="s">
        <v>19</v>
      </c>
      <c r="K6" s="20" t="s">
        <v>19</v>
      </c>
      <c r="L6" s="20" t="s">
        <v>19</v>
      </c>
      <c r="M6" s="9"/>
    </row>
    <row r="7" spans="1:13">
      <c r="A7" s="14">
        <v>4</v>
      </c>
      <c r="B7" s="15" t="s">
        <v>28</v>
      </c>
      <c r="C7" s="16" t="s">
        <v>29</v>
      </c>
      <c r="D7" s="17" t="s">
        <v>30</v>
      </c>
      <c r="E7" s="18" t="s">
        <v>17</v>
      </c>
      <c r="F7" s="19" t="s">
        <v>31</v>
      </c>
      <c r="G7" s="20">
        <v>1</v>
      </c>
      <c r="H7" s="20">
        <v>243</v>
      </c>
      <c r="I7" s="20">
        <f t="shared" si="0"/>
        <v>243</v>
      </c>
      <c r="J7" s="20" t="s">
        <v>19</v>
      </c>
      <c r="K7" s="20" t="s">
        <v>19</v>
      </c>
      <c r="L7" s="20" t="s">
        <v>19</v>
      </c>
      <c r="M7" s="9"/>
    </row>
    <row r="8" spans="1:13">
      <c r="A8" s="14">
        <v>5</v>
      </c>
      <c r="B8" s="15" t="s">
        <v>32</v>
      </c>
      <c r="C8" s="16" t="s">
        <v>33</v>
      </c>
      <c r="D8" s="17" t="s">
        <v>34</v>
      </c>
      <c r="E8" s="18" t="s">
        <v>17</v>
      </c>
      <c r="F8" s="19" t="s">
        <v>35</v>
      </c>
      <c r="G8" s="20">
        <v>1</v>
      </c>
      <c r="H8" s="20">
        <v>245</v>
      </c>
      <c r="I8" s="20">
        <f t="shared" si="0"/>
        <v>245</v>
      </c>
      <c r="J8" s="20" t="s">
        <v>19</v>
      </c>
      <c r="K8" s="20" t="s">
        <v>19</v>
      </c>
      <c r="L8" s="20" t="s">
        <v>19</v>
      </c>
      <c r="M8" s="9"/>
    </row>
    <row r="9" spans="1:13">
      <c r="A9" s="14">
        <v>6</v>
      </c>
      <c r="B9" s="15" t="s">
        <v>36</v>
      </c>
      <c r="C9" s="16" t="s">
        <v>37</v>
      </c>
      <c r="D9" s="17" t="s">
        <v>38</v>
      </c>
      <c r="E9" s="18" t="s">
        <v>17</v>
      </c>
      <c r="F9" s="19" t="s">
        <v>39</v>
      </c>
      <c r="G9" s="20">
        <v>1</v>
      </c>
      <c r="H9" s="20">
        <v>280</v>
      </c>
      <c r="I9" s="20">
        <f t="shared" si="0"/>
        <v>280</v>
      </c>
      <c r="J9" s="20" t="s">
        <v>19</v>
      </c>
      <c r="K9" s="20" t="s">
        <v>19</v>
      </c>
      <c r="L9" s="20" t="s">
        <v>19</v>
      </c>
      <c r="M9" s="9"/>
    </row>
    <row r="10" spans="1:13">
      <c r="A10" s="14">
        <v>7</v>
      </c>
      <c r="B10" s="15" t="s">
        <v>40</v>
      </c>
      <c r="C10" s="16" t="s">
        <v>41</v>
      </c>
      <c r="D10" s="17" t="s">
        <v>42</v>
      </c>
      <c r="E10" s="18" t="s">
        <v>17</v>
      </c>
      <c r="F10" s="19" t="s">
        <v>43</v>
      </c>
      <c r="G10" s="20">
        <v>1</v>
      </c>
      <c r="H10" s="20">
        <v>628</v>
      </c>
      <c r="I10" s="20">
        <f t="shared" si="0"/>
        <v>628</v>
      </c>
      <c r="J10" s="20" t="s">
        <v>19</v>
      </c>
      <c r="K10" s="20" t="s">
        <v>19</v>
      </c>
      <c r="L10" s="20" t="s">
        <v>19</v>
      </c>
      <c r="M10" s="9"/>
    </row>
    <row r="11" spans="1:13">
      <c r="A11" s="14">
        <v>8</v>
      </c>
      <c r="B11" s="15" t="s">
        <v>44</v>
      </c>
      <c r="C11" s="16" t="s">
        <v>45</v>
      </c>
      <c r="D11" s="17" t="s">
        <v>46</v>
      </c>
      <c r="E11" s="18" t="s">
        <v>17</v>
      </c>
      <c r="F11" s="19" t="s">
        <v>47</v>
      </c>
      <c r="G11" s="20">
        <v>1</v>
      </c>
      <c r="H11" s="20">
        <v>280</v>
      </c>
      <c r="I11" s="20">
        <f t="shared" si="0"/>
        <v>280</v>
      </c>
      <c r="J11" s="20" t="s">
        <v>19</v>
      </c>
      <c r="K11" s="20" t="s">
        <v>19</v>
      </c>
      <c r="L11" s="20" t="s">
        <v>19</v>
      </c>
      <c r="M11" s="9"/>
    </row>
    <row r="12" spans="1:13">
      <c r="A12" s="14">
        <v>9</v>
      </c>
      <c r="B12" s="15" t="s">
        <v>48</v>
      </c>
      <c r="C12" s="16" t="s">
        <v>45</v>
      </c>
      <c r="D12" s="17" t="s">
        <v>49</v>
      </c>
      <c r="E12" s="18" t="s">
        <v>17</v>
      </c>
      <c r="F12" s="19" t="s">
        <v>50</v>
      </c>
      <c r="G12" s="20">
        <v>1</v>
      </c>
      <c r="H12" s="20">
        <v>210</v>
      </c>
      <c r="I12" s="20">
        <f t="shared" si="0"/>
        <v>210</v>
      </c>
      <c r="J12" s="20" t="s">
        <v>19</v>
      </c>
      <c r="K12" s="20" t="s">
        <v>19</v>
      </c>
      <c r="L12" s="20" t="s">
        <v>19</v>
      </c>
      <c r="M12" s="9"/>
    </row>
    <row r="13" spans="1:13">
      <c r="A13" s="14">
        <v>10</v>
      </c>
      <c r="B13" s="15" t="s">
        <v>51</v>
      </c>
      <c r="C13" s="16" t="s">
        <v>52</v>
      </c>
      <c r="D13" s="17" t="s">
        <v>53</v>
      </c>
      <c r="E13" s="18" t="s">
        <v>54</v>
      </c>
      <c r="F13" s="19" t="s">
        <v>55</v>
      </c>
      <c r="G13" s="20">
        <v>1</v>
      </c>
      <c r="H13" s="20">
        <v>385</v>
      </c>
      <c r="I13" s="20">
        <f t="shared" si="0"/>
        <v>385</v>
      </c>
      <c r="J13" s="20" t="s">
        <v>19</v>
      </c>
      <c r="K13" s="20" t="s">
        <v>19</v>
      </c>
      <c r="L13" s="20" t="s">
        <v>19</v>
      </c>
      <c r="M13" s="9"/>
    </row>
    <row r="14" spans="1:13">
      <c r="A14" s="14">
        <v>11</v>
      </c>
      <c r="B14" s="15" t="s">
        <v>56</v>
      </c>
      <c r="C14" s="16" t="s">
        <v>57</v>
      </c>
      <c r="D14" s="17" t="s">
        <v>58</v>
      </c>
      <c r="E14" s="18" t="s">
        <v>54</v>
      </c>
      <c r="F14" s="21">
        <v>9781849397810</v>
      </c>
      <c r="G14" s="20">
        <v>1</v>
      </c>
      <c r="H14" s="20">
        <v>384</v>
      </c>
      <c r="I14" s="20">
        <f t="shared" si="0"/>
        <v>384</v>
      </c>
      <c r="J14" s="20" t="s">
        <v>19</v>
      </c>
      <c r="K14" s="20" t="s">
        <v>19</v>
      </c>
      <c r="L14" s="20" t="s">
        <v>19</v>
      </c>
      <c r="M14" s="9"/>
    </row>
    <row r="15" spans="1:13">
      <c r="A15" s="14">
        <v>12</v>
      </c>
      <c r="B15" s="15" t="s">
        <v>59</v>
      </c>
      <c r="C15" s="16" t="s">
        <v>60</v>
      </c>
      <c r="D15" s="17" t="s">
        <v>61</v>
      </c>
      <c r="E15" s="18" t="s">
        <v>54</v>
      </c>
      <c r="F15" s="21">
        <v>9781849392518</v>
      </c>
      <c r="G15" s="20">
        <v>1</v>
      </c>
      <c r="H15" s="20">
        <v>384</v>
      </c>
      <c r="I15" s="20">
        <f t="shared" si="0"/>
        <v>384</v>
      </c>
      <c r="J15" s="20" t="s">
        <v>19</v>
      </c>
      <c r="K15" s="20" t="s">
        <v>19</v>
      </c>
      <c r="L15" s="20" t="s">
        <v>19</v>
      </c>
      <c r="M15" s="9"/>
    </row>
    <row r="16" spans="1:13">
      <c r="A16" s="14">
        <v>13</v>
      </c>
      <c r="B16" s="15" t="s">
        <v>62</v>
      </c>
      <c r="C16" s="16" t="s">
        <v>63</v>
      </c>
      <c r="D16" s="17" t="s">
        <v>64</v>
      </c>
      <c r="E16" s="18" t="s">
        <v>17</v>
      </c>
      <c r="F16" s="21">
        <v>9780394800189</v>
      </c>
      <c r="G16" s="20">
        <v>1</v>
      </c>
      <c r="H16" s="20">
        <v>350</v>
      </c>
      <c r="I16" s="20">
        <f t="shared" si="0"/>
        <v>350</v>
      </c>
      <c r="J16" s="20" t="s">
        <v>19</v>
      </c>
      <c r="K16" s="20" t="s">
        <v>19</v>
      </c>
      <c r="L16" s="20" t="s">
        <v>19</v>
      </c>
      <c r="M16" s="9"/>
    </row>
    <row r="17" spans="1:13">
      <c r="A17" s="14">
        <v>14</v>
      </c>
      <c r="B17" s="15" t="s">
        <v>65</v>
      </c>
      <c r="C17" s="16" t="s">
        <v>66</v>
      </c>
      <c r="D17" s="17" t="s">
        <v>27</v>
      </c>
      <c r="E17" s="18" t="s">
        <v>17</v>
      </c>
      <c r="F17" s="19" t="s">
        <v>67</v>
      </c>
      <c r="G17" s="20">
        <v>1</v>
      </c>
      <c r="H17" s="20">
        <v>630</v>
      </c>
      <c r="I17" s="20">
        <f t="shared" si="0"/>
        <v>630</v>
      </c>
      <c r="J17" s="20" t="s">
        <v>19</v>
      </c>
      <c r="K17" s="20" t="s">
        <v>19</v>
      </c>
      <c r="L17" s="20" t="s">
        <v>19</v>
      </c>
      <c r="M17" s="9"/>
    </row>
    <row r="18" spans="1:13">
      <c r="A18" s="14">
        <v>15</v>
      </c>
      <c r="B18" s="15" t="s">
        <v>68</v>
      </c>
      <c r="C18" s="16" t="s">
        <v>69</v>
      </c>
      <c r="D18" s="17" t="s">
        <v>70</v>
      </c>
      <c r="E18" s="18" t="s">
        <v>17</v>
      </c>
      <c r="F18" s="19" t="s">
        <v>71</v>
      </c>
      <c r="G18" s="20">
        <v>1</v>
      </c>
      <c r="H18" s="20">
        <v>280</v>
      </c>
      <c r="I18" s="20">
        <f t="shared" si="0"/>
        <v>280</v>
      </c>
      <c r="J18" s="20" t="s">
        <v>19</v>
      </c>
      <c r="K18" s="20" t="s">
        <v>19</v>
      </c>
      <c r="L18" s="20" t="s">
        <v>19</v>
      </c>
      <c r="M18" s="9"/>
    </row>
    <row r="19" spans="1:13">
      <c r="A19" s="14">
        <v>16</v>
      </c>
      <c r="B19" s="15" t="s">
        <v>72</v>
      </c>
      <c r="C19" s="16" t="s">
        <v>73</v>
      </c>
      <c r="D19" s="17" t="s">
        <v>74</v>
      </c>
      <c r="E19" s="18" t="s">
        <v>17</v>
      </c>
      <c r="F19" s="19" t="s">
        <v>75</v>
      </c>
      <c r="G19" s="20">
        <v>1</v>
      </c>
      <c r="H19" s="20">
        <v>200</v>
      </c>
      <c r="I19" s="20">
        <f t="shared" si="0"/>
        <v>200</v>
      </c>
      <c r="J19" s="20" t="s">
        <v>19</v>
      </c>
      <c r="K19" s="20" t="s">
        <v>19</v>
      </c>
      <c r="L19" s="20" t="s">
        <v>19</v>
      </c>
      <c r="M19" s="9"/>
    </row>
    <row r="20" spans="1:13">
      <c r="A20" s="14">
        <v>17</v>
      </c>
      <c r="B20" s="15" t="s">
        <v>76</v>
      </c>
      <c r="C20" s="16" t="s">
        <v>77</v>
      </c>
      <c r="D20" s="17" t="s">
        <v>27</v>
      </c>
      <c r="E20" s="18" t="s">
        <v>17</v>
      </c>
      <c r="F20" s="19" t="s">
        <v>78</v>
      </c>
      <c r="G20" s="20">
        <v>1</v>
      </c>
      <c r="H20" s="20">
        <v>208</v>
      </c>
      <c r="I20" s="20">
        <f t="shared" si="0"/>
        <v>208</v>
      </c>
      <c r="J20" s="20" t="s">
        <v>19</v>
      </c>
      <c r="K20" s="20" t="s">
        <v>19</v>
      </c>
      <c r="L20" s="20" t="s">
        <v>19</v>
      </c>
      <c r="M20" s="9"/>
    </row>
    <row r="21" spans="1:13">
      <c r="A21" s="14">
        <v>18</v>
      </c>
      <c r="B21" s="15" t="s">
        <v>79</v>
      </c>
      <c r="C21" s="16" t="s">
        <v>77</v>
      </c>
      <c r="D21" s="17" t="s">
        <v>80</v>
      </c>
      <c r="E21" s="18" t="s">
        <v>17</v>
      </c>
      <c r="F21" s="19" t="s">
        <v>81</v>
      </c>
      <c r="G21" s="20">
        <v>1</v>
      </c>
      <c r="H21" s="20">
        <v>315</v>
      </c>
      <c r="I21" s="20">
        <f t="shared" si="0"/>
        <v>315</v>
      </c>
      <c r="J21" s="20" t="s">
        <v>19</v>
      </c>
      <c r="K21" s="20" t="s">
        <v>19</v>
      </c>
      <c r="L21" s="20" t="s">
        <v>19</v>
      </c>
      <c r="M21" s="9"/>
    </row>
    <row r="22" spans="1:13">
      <c r="A22" s="14">
        <v>19</v>
      </c>
      <c r="B22" s="15" t="s">
        <v>82</v>
      </c>
      <c r="C22" s="22" t="s">
        <v>83</v>
      </c>
      <c r="D22" s="23" t="s">
        <v>84</v>
      </c>
      <c r="E22" s="18" t="s">
        <v>17</v>
      </c>
      <c r="F22" s="19" t="s">
        <v>85</v>
      </c>
      <c r="G22" s="20">
        <v>1</v>
      </c>
      <c r="H22" s="20">
        <v>280</v>
      </c>
      <c r="I22" s="20">
        <f t="shared" si="0"/>
        <v>280</v>
      </c>
      <c r="J22" s="20" t="s">
        <v>19</v>
      </c>
      <c r="K22" s="20" t="s">
        <v>19</v>
      </c>
      <c r="L22" s="20" t="s">
        <v>19</v>
      </c>
      <c r="M22" s="9"/>
    </row>
    <row r="23" spans="1:13">
      <c r="A23" s="14">
        <v>20</v>
      </c>
      <c r="B23" s="15" t="s">
        <v>86</v>
      </c>
      <c r="C23" s="24" t="s">
        <v>87</v>
      </c>
      <c r="D23" s="23" t="s">
        <v>84</v>
      </c>
      <c r="E23" s="18" t="s">
        <v>17</v>
      </c>
      <c r="F23" s="19" t="s">
        <v>88</v>
      </c>
      <c r="G23" s="20">
        <v>1</v>
      </c>
      <c r="H23" s="20">
        <v>630</v>
      </c>
      <c r="I23" s="20">
        <f t="shared" si="0"/>
        <v>630</v>
      </c>
      <c r="J23" s="20" t="s">
        <v>19</v>
      </c>
      <c r="K23" s="20" t="s">
        <v>19</v>
      </c>
      <c r="L23" s="20" t="s">
        <v>19</v>
      </c>
      <c r="M23" s="9"/>
    </row>
    <row r="24" spans="1:13">
      <c r="A24" s="14">
        <v>21</v>
      </c>
      <c r="B24" s="15" t="s">
        <v>89</v>
      </c>
      <c r="C24" s="16" t="s">
        <v>90</v>
      </c>
      <c r="D24" s="23" t="s">
        <v>84</v>
      </c>
      <c r="E24" s="18" t="s">
        <v>17</v>
      </c>
      <c r="F24" s="19" t="s">
        <v>91</v>
      </c>
      <c r="G24" s="20">
        <v>1</v>
      </c>
      <c r="H24" s="20">
        <v>208</v>
      </c>
      <c r="I24" s="20">
        <f t="shared" si="0"/>
        <v>208</v>
      </c>
      <c r="J24" s="20" t="s">
        <v>19</v>
      </c>
      <c r="K24" s="20" t="s">
        <v>19</v>
      </c>
      <c r="L24" s="20" t="s">
        <v>19</v>
      </c>
      <c r="M24" s="9"/>
    </row>
    <row r="25" spans="1:13">
      <c r="A25" s="14">
        <v>22</v>
      </c>
      <c r="B25" s="15" t="s">
        <v>92</v>
      </c>
      <c r="C25" s="24" t="s">
        <v>93</v>
      </c>
      <c r="D25" s="23" t="s">
        <v>84</v>
      </c>
      <c r="E25" s="18" t="s">
        <v>17</v>
      </c>
      <c r="F25" s="19" t="s">
        <v>94</v>
      </c>
      <c r="G25" s="20">
        <v>1</v>
      </c>
      <c r="H25" s="20">
        <v>278</v>
      </c>
      <c r="I25" s="20">
        <f t="shared" si="0"/>
        <v>278</v>
      </c>
      <c r="J25" s="20" t="s">
        <v>19</v>
      </c>
      <c r="K25" s="20" t="s">
        <v>19</v>
      </c>
      <c r="L25" s="20" t="s">
        <v>19</v>
      </c>
      <c r="M25" s="9"/>
    </row>
    <row r="26" spans="1:13">
      <c r="A26" s="14">
        <v>23</v>
      </c>
      <c r="B26" s="15" t="s">
        <v>95</v>
      </c>
      <c r="C26" s="16" t="s">
        <v>96</v>
      </c>
      <c r="D26" s="17" t="s">
        <v>97</v>
      </c>
      <c r="E26" s="18" t="s">
        <v>17</v>
      </c>
      <c r="F26" s="21">
        <v>9780152050252</v>
      </c>
      <c r="G26" s="20">
        <v>1</v>
      </c>
      <c r="H26" s="20">
        <v>280</v>
      </c>
      <c r="I26" s="20">
        <f t="shared" si="0"/>
        <v>280</v>
      </c>
      <c r="J26" s="20" t="s">
        <v>19</v>
      </c>
      <c r="K26" s="20" t="s">
        <v>19</v>
      </c>
      <c r="L26" s="20" t="s">
        <v>19</v>
      </c>
      <c r="M26" s="9"/>
    </row>
    <row r="27" spans="1:13">
      <c r="A27" s="14">
        <v>24</v>
      </c>
      <c r="B27" s="15" t="s">
        <v>98</v>
      </c>
      <c r="C27" s="16" t="s">
        <v>99</v>
      </c>
      <c r="D27" s="17" t="s">
        <v>712</v>
      </c>
      <c r="E27" s="18" t="s">
        <v>100</v>
      </c>
      <c r="F27" s="19" t="s">
        <v>101</v>
      </c>
      <c r="G27" s="20">
        <v>1</v>
      </c>
      <c r="H27" s="20">
        <v>280</v>
      </c>
      <c r="I27" s="20">
        <f t="shared" si="0"/>
        <v>280</v>
      </c>
      <c r="J27" s="20" t="s">
        <v>19</v>
      </c>
      <c r="K27" s="20" t="s">
        <v>19</v>
      </c>
      <c r="L27" s="20" t="s">
        <v>19</v>
      </c>
      <c r="M27" s="9"/>
    </row>
    <row r="28" spans="1:13">
      <c r="A28" s="14">
        <v>25</v>
      </c>
      <c r="B28" s="15" t="s">
        <v>102</v>
      </c>
      <c r="C28" s="16" t="s">
        <v>103</v>
      </c>
      <c r="D28" s="17" t="s">
        <v>104</v>
      </c>
      <c r="E28" s="18" t="s">
        <v>17</v>
      </c>
      <c r="F28" s="19" t="s">
        <v>105</v>
      </c>
      <c r="G28" s="20">
        <v>1</v>
      </c>
      <c r="H28" s="20">
        <v>280</v>
      </c>
      <c r="I28" s="20">
        <f t="shared" si="0"/>
        <v>280</v>
      </c>
      <c r="J28" s="20" t="s">
        <v>19</v>
      </c>
      <c r="K28" s="20" t="s">
        <v>19</v>
      </c>
      <c r="L28" s="20" t="s">
        <v>19</v>
      </c>
      <c r="M28" s="9"/>
    </row>
    <row r="29" spans="1:13">
      <c r="A29" s="14">
        <v>26</v>
      </c>
      <c r="B29" s="15" t="s">
        <v>106</v>
      </c>
      <c r="C29" s="16" t="s">
        <v>107</v>
      </c>
      <c r="D29" s="17" t="s">
        <v>108</v>
      </c>
      <c r="E29" s="18" t="s">
        <v>17</v>
      </c>
      <c r="F29" s="25" t="s">
        <v>684</v>
      </c>
      <c r="G29" s="20">
        <v>1</v>
      </c>
      <c r="H29" s="20">
        <v>280</v>
      </c>
      <c r="I29" s="20">
        <f t="shared" si="0"/>
        <v>280</v>
      </c>
      <c r="J29" s="20" t="s">
        <v>19</v>
      </c>
      <c r="K29" s="20" t="s">
        <v>19</v>
      </c>
      <c r="L29" s="20" t="s">
        <v>19</v>
      </c>
      <c r="M29" s="9"/>
    </row>
    <row r="30" spans="1:13">
      <c r="A30" s="14">
        <v>27</v>
      </c>
      <c r="B30" s="26" t="s">
        <v>109</v>
      </c>
      <c r="C30" s="16" t="s">
        <v>110</v>
      </c>
      <c r="D30" s="17" t="s">
        <v>111</v>
      </c>
      <c r="E30" s="27" t="s">
        <v>17</v>
      </c>
      <c r="F30" s="28" t="s">
        <v>112</v>
      </c>
      <c r="G30" s="29">
        <v>1</v>
      </c>
      <c r="H30" s="29">
        <v>313</v>
      </c>
      <c r="I30" s="20">
        <f t="shared" si="0"/>
        <v>313</v>
      </c>
      <c r="J30" s="20" t="s">
        <v>19</v>
      </c>
      <c r="K30" s="20" t="s">
        <v>19</v>
      </c>
      <c r="L30" s="20" t="s">
        <v>19</v>
      </c>
      <c r="M30" s="9"/>
    </row>
    <row r="31" spans="1:13">
      <c r="A31" s="14">
        <v>28</v>
      </c>
      <c r="B31" s="15" t="s">
        <v>113</v>
      </c>
      <c r="C31" s="16" t="s">
        <v>114</v>
      </c>
      <c r="D31" s="17" t="s">
        <v>115</v>
      </c>
      <c r="E31" s="18" t="s">
        <v>17</v>
      </c>
      <c r="F31" s="30">
        <v>9781426328954</v>
      </c>
      <c r="G31" s="20">
        <v>1</v>
      </c>
      <c r="H31" s="20">
        <v>175</v>
      </c>
      <c r="I31" s="31">
        <f t="shared" si="0"/>
        <v>175</v>
      </c>
      <c r="J31" s="20" t="s">
        <v>19</v>
      </c>
      <c r="K31" s="20" t="s">
        <v>19</v>
      </c>
      <c r="L31" s="20" t="s">
        <v>19</v>
      </c>
      <c r="M31" s="9"/>
    </row>
    <row r="32" spans="1:13">
      <c r="A32" s="14">
        <v>29</v>
      </c>
      <c r="B32" s="15" t="s">
        <v>116</v>
      </c>
      <c r="C32" s="16" t="s">
        <v>117</v>
      </c>
      <c r="D32" s="17" t="s">
        <v>115</v>
      </c>
      <c r="E32" s="18" t="s">
        <v>17</v>
      </c>
      <c r="F32" s="19" t="s">
        <v>118</v>
      </c>
      <c r="G32" s="20">
        <v>1</v>
      </c>
      <c r="H32" s="20">
        <v>175</v>
      </c>
      <c r="I32" s="31">
        <f t="shared" si="0"/>
        <v>175</v>
      </c>
      <c r="J32" s="20" t="s">
        <v>19</v>
      </c>
      <c r="K32" s="20" t="s">
        <v>19</v>
      </c>
      <c r="L32" s="20" t="s">
        <v>19</v>
      </c>
      <c r="M32" s="9"/>
    </row>
    <row r="33" spans="1:13">
      <c r="A33" s="14">
        <v>30</v>
      </c>
      <c r="B33" s="15" t="s">
        <v>119</v>
      </c>
      <c r="C33" s="16" t="s">
        <v>685</v>
      </c>
      <c r="D33" s="23" t="s">
        <v>84</v>
      </c>
      <c r="E33" s="18" t="s">
        <v>17</v>
      </c>
      <c r="F33" s="19" t="s">
        <v>120</v>
      </c>
      <c r="G33" s="20">
        <v>1</v>
      </c>
      <c r="H33" s="20">
        <v>210</v>
      </c>
      <c r="I33" s="31">
        <f t="shared" si="0"/>
        <v>210</v>
      </c>
      <c r="J33" s="20" t="s">
        <v>19</v>
      </c>
      <c r="K33" s="20" t="s">
        <v>19</v>
      </c>
      <c r="L33" s="20" t="s">
        <v>19</v>
      </c>
      <c r="M33" s="9"/>
    </row>
    <row r="34" spans="1:13">
      <c r="A34" s="14">
        <v>31</v>
      </c>
      <c r="B34" s="15" t="s">
        <v>121</v>
      </c>
      <c r="C34" s="16" t="s">
        <v>122</v>
      </c>
      <c r="D34" s="17" t="s">
        <v>123</v>
      </c>
      <c r="E34" s="18" t="s">
        <v>17</v>
      </c>
      <c r="F34" s="19" t="s">
        <v>124</v>
      </c>
      <c r="G34" s="20">
        <v>1</v>
      </c>
      <c r="H34" s="20">
        <v>315</v>
      </c>
      <c r="I34" s="31">
        <f t="shared" si="0"/>
        <v>315</v>
      </c>
      <c r="J34" s="20" t="s">
        <v>19</v>
      </c>
      <c r="K34" s="20" t="s">
        <v>19</v>
      </c>
      <c r="L34" s="20" t="s">
        <v>19</v>
      </c>
      <c r="M34" s="9"/>
    </row>
    <row r="35" spans="1:13">
      <c r="A35" s="14">
        <v>32</v>
      </c>
      <c r="B35" s="15" t="s">
        <v>125</v>
      </c>
      <c r="C35" s="16" t="s">
        <v>126</v>
      </c>
      <c r="D35" s="17" t="s">
        <v>127</v>
      </c>
      <c r="E35" s="18" t="s">
        <v>17</v>
      </c>
      <c r="F35" s="19" t="s">
        <v>128</v>
      </c>
      <c r="G35" s="20">
        <v>1</v>
      </c>
      <c r="H35" s="20">
        <v>384</v>
      </c>
      <c r="I35" s="31">
        <f t="shared" si="0"/>
        <v>384</v>
      </c>
      <c r="J35" s="20" t="s">
        <v>19</v>
      </c>
      <c r="K35" s="20" t="s">
        <v>19</v>
      </c>
      <c r="L35" s="20" t="s">
        <v>19</v>
      </c>
      <c r="M35" s="9"/>
    </row>
    <row r="36" spans="1:13">
      <c r="A36" s="14">
        <v>33</v>
      </c>
      <c r="B36" s="32" t="s">
        <v>129</v>
      </c>
      <c r="C36" s="33" t="s">
        <v>130</v>
      </c>
      <c r="D36" s="34" t="s">
        <v>131</v>
      </c>
      <c r="E36" s="18" t="s">
        <v>132</v>
      </c>
      <c r="F36" s="35">
        <v>9780007254804</v>
      </c>
      <c r="G36" s="20">
        <v>1</v>
      </c>
      <c r="H36" s="20">
        <v>329</v>
      </c>
      <c r="I36" s="31">
        <f t="shared" si="0"/>
        <v>329</v>
      </c>
      <c r="J36" s="20" t="s">
        <v>19</v>
      </c>
      <c r="K36" s="20" t="s">
        <v>19</v>
      </c>
      <c r="L36" s="20" t="s">
        <v>19</v>
      </c>
      <c r="M36" s="9"/>
    </row>
    <row r="37" spans="1:13">
      <c r="A37" s="14">
        <v>34</v>
      </c>
      <c r="B37" s="33" t="s">
        <v>133</v>
      </c>
      <c r="C37" s="33" t="s">
        <v>134</v>
      </c>
      <c r="D37" s="34" t="s">
        <v>97</v>
      </c>
      <c r="E37" s="18" t="s">
        <v>17</v>
      </c>
      <c r="F37" s="35">
        <v>9780152007713</v>
      </c>
      <c r="G37" s="20">
        <v>1</v>
      </c>
      <c r="H37" s="20">
        <v>243</v>
      </c>
      <c r="I37" s="31">
        <f t="shared" si="0"/>
        <v>243</v>
      </c>
      <c r="J37" s="20" t="s">
        <v>19</v>
      </c>
      <c r="K37" s="20" t="s">
        <v>19</v>
      </c>
      <c r="L37" s="20" t="s">
        <v>19</v>
      </c>
      <c r="M37" s="9"/>
    </row>
    <row r="38" spans="1:13">
      <c r="A38" s="14">
        <v>35</v>
      </c>
      <c r="B38" s="32" t="s">
        <v>135</v>
      </c>
      <c r="C38" s="33" t="s">
        <v>136</v>
      </c>
      <c r="D38" s="34" t="s">
        <v>137</v>
      </c>
      <c r="E38" s="18" t="s">
        <v>138</v>
      </c>
      <c r="F38" s="36">
        <v>9781406310764</v>
      </c>
      <c r="G38" s="20">
        <v>1</v>
      </c>
      <c r="H38" s="20">
        <v>384</v>
      </c>
      <c r="I38" s="31">
        <f t="shared" si="0"/>
        <v>384</v>
      </c>
      <c r="J38" s="20" t="s">
        <v>19</v>
      </c>
      <c r="K38" s="20" t="s">
        <v>19</v>
      </c>
      <c r="L38" s="20" t="s">
        <v>19</v>
      </c>
      <c r="M38" s="9"/>
    </row>
    <row r="39" spans="1:13">
      <c r="A39" s="14">
        <v>36</v>
      </c>
      <c r="B39" s="33" t="s">
        <v>139</v>
      </c>
      <c r="C39" s="33" t="s">
        <v>45</v>
      </c>
      <c r="D39" s="34" t="s">
        <v>140</v>
      </c>
      <c r="E39" s="18" t="s">
        <v>17</v>
      </c>
      <c r="F39" s="36">
        <v>9780689803789</v>
      </c>
      <c r="G39" s="20">
        <v>1</v>
      </c>
      <c r="H39" s="20">
        <v>280</v>
      </c>
      <c r="I39" s="31">
        <f t="shared" si="0"/>
        <v>280</v>
      </c>
      <c r="J39" s="20" t="s">
        <v>19</v>
      </c>
      <c r="K39" s="20" t="s">
        <v>19</v>
      </c>
      <c r="L39" s="20" t="s">
        <v>19</v>
      </c>
      <c r="M39" s="9"/>
    </row>
    <row r="40" spans="1:13">
      <c r="A40" s="14">
        <v>37</v>
      </c>
      <c r="B40" s="33" t="s">
        <v>141</v>
      </c>
      <c r="C40" s="33" t="s">
        <v>142</v>
      </c>
      <c r="D40" s="34" t="s">
        <v>16</v>
      </c>
      <c r="E40" s="18" t="s">
        <v>17</v>
      </c>
      <c r="F40" s="35">
        <v>9781534418455</v>
      </c>
      <c r="G40" s="20">
        <v>1</v>
      </c>
      <c r="H40" s="20">
        <v>350</v>
      </c>
      <c r="I40" s="31">
        <f t="shared" si="0"/>
        <v>350</v>
      </c>
      <c r="J40" s="20" t="s">
        <v>19</v>
      </c>
      <c r="K40" s="20" t="s">
        <v>19</v>
      </c>
      <c r="L40" s="20" t="s">
        <v>19</v>
      </c>
      <c r="M40" s="9"/>
    </row>
    <row r="41" spans="1:13">
      <c r="A41" s="14">
        <v>38</v>
      </c>
      <c r="B41" s="33" t="s">
        <v>143</v>
      </c>
      <c r="C41" s="33" t="s">
        <v>144</v>
      </c>
      <c r="D41" s="34" t="s">
        <v>145</v>
      </c>
      <c r="E41" s="18" t="s">
        <v>17</v>
      </c>
      <c r="F41" s="35">
        <v>9780399555534</v>
      </c>
      <c r="G41" s="20">
        <v>1</v>
      </c>
      <c r="H41" s="20">
        <v>315</v>
      </c>
      <c r="I41" s="31">
        <f t="shared" si="0"/>
        <v>315</v>
      </c>
      <c r="J41" s="20" t="s">
        <v>19</v>
      </c>
      <c r="K41" s="20" t="s">
        <v>19</v>
      </c>
      <c r="L41" s="20" t="s">
        <v>19</v>
      </c>
      <c r="M41" s="9"/>
    </row>
    <row r="42" spans="1:13">
      <c r="A42" s="14">
        <v>39</v>
      </c>
      <c r="B42" s="37" t="s">
        <v>146</v>
      </c>
      <c r="C42" s="33" t="s">
        <v>147</v>
      </c>
      <c r="D42" s="34" t="s">
        <v>148</v>
      </c>
      <c r="E42" s="18" t="s">
        <v>17</v>
      </c>
      <c r="F42" s="36">
        <v>9780811823319</v>
      </c>
      <c r="G42" s="20">
        <v>1</v>
      </c>
      <c r="H42" s="20">
        <v>245</v>
      </c>
      <c r="I42" s="31">
        <f t="shared" si="0"/>
        <v>245</v>
      </c>
      <c r="J42" s="20" t="s">
        <v>19</v>
      </c>
      <c r="K42" s="20" t="s">
        <v>19</v>
      </c>
      <c r="L42" s="20" t="s">
        <v>19</v>
      </c>
      <c r="M42" s="9"/>
    </row>
    <row r="43" spans="1:13">
      <c r="A43" s="14">
        <v>40</v>
      </c>
      <c r="B43" s="37" t="s">
        <v>149</v>
      </c>
      <c r="C43" s="33" t="s">
        <v>150</v>
      </c>
      <c r="D43" s="34" t="s">
        <v>151</v>
      </c>
      <c r="E43" s="18" t="s">
        <v>17</v>
      </c>
      <c r="F43" s="35">
        <v>1406329657</v>
      </c>
      <c r="G43" s="20">
        <v>1</v>
      </c>
      <c r="H43" s="20">
        <v>329</v>
      </c>
      <c r="I43" s="31">
        <f t="shared" si="0"/>
        <v>329</v>
      </c>
      <c r="J43" s="20" t="s">
        <v>19</v>
      </c>
      <c r="K43" s="20" t="s">
        <v>19</v>
      </c>
      <c r="L43" s="20" t="s">
        <v>19</v>
      </c>
      <c r="M43" s="9"/>
    </row>
    <row r="44" spans="1:13">
      <c r="A44" s="14">
        <v>41</v>
      </c>
      <c r="B44" s="82" t="s">
        <v>152</v>
      </c>
      <c r="C44" s="37" t="s">
        <v>153</v>
      </c>
      <c r="D44" s="39" t="s">
        <v>154</v>
      </c>
      <c r="E44" s="18" t="s">
        <v>17</v>
      </c>
      <c r="F44" s="36">
        <v>9780749738037</v>
      </c>
      <c r="G44" s="20">
        <v>1</v>
      </c>
      <c r="H44" s="20">
        <v>275</v>
      </c>
      <c r="I44" s="31">
        <f t="shared" si="0"/>
        <v>275</v>
      </c>
      <c r="J44" s="20" t="s">
        <v>19</v>
      </c>
      <c r="K44" s="20" t="s">
        <v>19</v>
      </c>
      <c r="L44" s="20" t="s">
        <v>19</v>
      </c>
      <c r="M44" s="9"/>
    </row>
    <row r="45" spans="1:13">
      <c r="A45" s="14">
        <v>42</v>
      </c>
      <c r="B45" s="40" t="s">
        <v>155</v>
      </c>
      <c r="C45" s="41" t="s">
        <v>156</v>
      </c>
      <c r="D45" s="42" t="s">
        <v>157</v>
      </c>
      <c r="E45" s="43" t="s">
        <v>158</v>
      </c>
      <c r="F45" s="44">
        <v>9789865513917</v>
      </c>
      <c r="G45" s="20">
        <v>1</v>
      </c>
      <c r="H45" s="45">
        <v>290</v>
      </c>
      <c r="I45" s="31">
        <f t="shared" si="0"/>
        <v>290</v>
      </c>
      <c r="J45" s="20" t="s">
        <v>19</v>
      </c>
      <c r="K45" s="20" t="s">
        <v>19</v>
      </c>
      <c r="L45" s="20" t="s">
        <v>19</v>
      </c>
      <c r="M45" s="9"/>
    </row>
    <row r="46" spans="1:13">
      <c r="A46" s="14">
        <v>43</v>
      </c>
      <c r="B46" s="40" t="s">
        <v>159</v>
      </c>
      <c r="C46" s="41" t="s">
        <v>156</v>
      </c>
      <c r="D46" s="42" t="s">
        <v>160</v>
      </c>
      <c r="E46" s="43" t="s">
        <v>158</v>
      </c>
      <c r="F46" s="44">
        <v>9789865641924</v>
      </c>
      <c r="G46" s="20">
        <v>1</v>
      </c>
      <c r="H46" s="45">
        <v>190</v>
      </c>
      <c r="I46" s="31">
        <f t="shared" si="0"/>
        <v>190</v>
      </c>
      <c r="J46" s="20" t="s">
        <v>19</v>
      </c>
      <c r="K46" s="20" t="s">
        <v>19</v>
      </c>
      <c r="L46" s="20" t="s">
        <v>19</v>
      </c>
      <c r="M46" s="9"/>
    </row>
    <row r="47" spans="1:13">
      <c r="A47" s="14">
        <v>44</v>
      </c>
      <c r="B47" s="40" t="s">
        <v>161</v>
      </c>
      <c r="C47" s="41" t="s">
        <v>156</v>
      </c>
      <c r="D47" s="42" t="s">
        <v>157</v>
      </c>
      <c r="E47" s="43" t="s">
        <v>162</v>
      </c>
      <c r="F47" s="44">
        <v>9789862116555</v>
      </c>
      <c r="G47" s="20">
        <v>1</v>
      </c>
      <c r="H47" s="45">
        <v>270</v>
      </c>
      <c r="I47" s="31">
        <f t="shared" si="0"/>
        <v>270</v>
      </c>
      <c r="J47" s="20" t="s">
        <v>19</v>
      </c>
      <c r="K47" s="20" t="s">
        <v>19</v>
      </c>
      <c r="L47" s="20" t="s">
        <v>19</v>
      </c>
      <c r="M47" s="9"/>
    </row>
    <row r="48" spans="1:13">
      <c r="A48" s="14">
        <v>45</v>
      </c>
      <c r="B48" s="40" t="s">
        <v>163</v>
      </c>
      <c r="C48" s="41" t="s">
        <v>156</v>
      </c>
      <c r="D48" s="42" t="s">
        <v>164</v>
      </c>
      <c r="E48" s="43" t="s">
        <v>165</v>
      </c>
      <c r="F48" s="44">
        <v>9789863382225</v>
      </c>
      <c r="G48" s="20">
        <v>1</v>
      </c>
      <c r="H48" s="45">
        <v>230</v>
      </c>
      <c r="I48" s="31">
        <f t="shared" si="0"/>
        <v>230</v>
      </c>
      <c r="J48" s="20" t="s">
        <v>19</v>
      </c>
      <c r="K48" s="20" t="s">
        <v>19</v>
      </c>
      <c r="L48" s="20" t="s">
        <v>19</v>
      </c>
      <c r="M48" s="9"/>
    </row>
    <row r="49" spans="1:13">
      <c r="A49" s="14">
        <v>46</v>
      </c>
      <c r="B49" s="40" t="s">
        <v>166</v>
      </c>
      <c r="C49" s="41" t="s">
        <v>156</v>
      </c>
      <c r="D49" s="42" t="s">
        <v>164</v>
      </c>
      <c r="E49" s="43" t="s">
        <v>165</v>
      </c>
      <c r="F49" s="44">
        <v>9789863382737</v>
      </c>
      <c r="G49" s="20">
        <v>1</v>
      </c>
      <c r="H49" s="45">
        <v>230</v>
      </c>
      <c r="I49" s="31">
        <f t="shared" si="0"/>
        <v>230</v>
      </c>
      <c r="J49" s="20" t="s">
        <v>19</v>
      </c>
      <c r="K49" s="20" t="s">
        <v>19</v>
      </c>
      <c r="L49" s="20" t="s">
        <v>19</v>
      </c>
      <c r="M49" s="9"/>
    </row>
    <row r="50" spans="1:13">
      <c r="A50" s="14">
        <v>47</v>
      </c>
      <c r="B50" s="40" t="s">
        <v>167</v>
      </c>
      <c r="C50" s="41" t="s">
        <v>156</v>
      </c>
      <c r="D50" s="42" t="s">
        <v>168</v>
      </c>
      <c r="E50" s="43" t="s">
        <v>169</v>
      </c>
      <c r="F50" s="44">
        <v>9789579502610</v>
      </c>
      <c r="G50" s="20">
        <v>1</v>
      </c>
      <c r="H50" s="45">
        <v>280</v>
      </c>
      <c r="I50" s="31">
        <f t="shared" si="0"/>
        <v>280</v>
      </c>
      <c r="J50" s="20" t="s">
        <v>19</v>
      </c>
      <c r="K50" s="20" t="s">
        <v>19</v>
      </c>
      <c r="L50" s="20" t="s">
        <v>19</v>
      </c>
      <c r="M50" s="9"/>
    </row>
    <row r="51" spans="1:13">
      <c r="A51" s="14">
        <v>48</v>
      </c>
      <c r="B51" s="40" t="s">
        <v>170</v>
      </c>
      <c r="C51" s="41" t="s">
        <v>156</v>
      </c>
      <c r="D51" s="42" t="s">
        <v>168</v>
      </c>
      <c r="E51" s="43" t="s">
        <v>171</v>
      </c>
      <c r="F51" s="44">
        <v>9789865546120</v>
      </c>
      <c r="G51" s="20">
        <v>1</v>
      </c>
      <c r="H51" s="45">
        <v>280</v>
      </c>
      <c r="I51" s="31">
        <f t="shared" si="0"/>
        <v>280</v>
      </c>
      <c r="J51" s="20" t="s">
        <v>19</v>
      </c>
      <c r="K51" s="20" t="s">
        <v>19</v>
      </c>
      <c r="L51" s="20" t="s">
        <v>19</v>
      </c>
      <c r="M51" s="9"/>
    </row>
    <row r="52" spans="1:13">
      <c r="A52" s="14">
        <v>49</v>
      </c>
      <c r="B52" s="40" t="s">
        <v>172</v>
      </c>
      <c r="C52" s="41" t="s">
        <v>156</v>
      </c>
      <c r="D52" s="42" t="s">
        <v>168</v>
      </c>
      <c r="E52" s="43" t="s">
        <v>173</v>
      </c>
      <c r="F52" s="44">
        <v>9789865356774</v>
      </c>
      <c r="G52" s="20">
        <v>1</v>
      </c>
      <c r="H52" s="45">
        <v>290</v>
      </c>
      <c r="I52" s="31">
        <f t="shared" si="0"/>
        <v>290</v>
      </c>
      <c r="J52" s="20" t="s">
        <v>19</v>
      </c>
      <c r="K52" s="20" t="s">
        <v>19</v>
      </c>
      <c r="L52" s="20" t="s">
        <v>19</v>
      </c>
      <c r="M52" s="9"/>
    </row>
    <row r="53" spans="1:13">
      <c r="A53" s="14">
        <v>50</v>
      </c>
      <c r="B53" s="40" t="s">
        <v>174</v>
      </c>
      <c r="C53" s="41" t="s">
        <v>156</v>
      </c>
      <c r="D53" s="42" t="s">
        <v>164</v>
      </c>
      <c r="E53" s="43" t="s">
        <v>175</v>
      </c>
      <c r="F53" s="44">
        <v>9789863384151</v>
      </c>
      <c r="G53" s="20">
        <v>1</v>
      </c>
      <c r="H53" s="45">
        <v>230</v>
      </c>
      <c r="I53" s="31">
        <f t="shared" si="0"/>
        <v>230</v>
      </c>
      <c r="J53" s="20" t="s">
        <v>19</v>
      </c>
      <c r="K53" s="20" t="s">
        <v>19</v>
      </c>
      <c r="L53" s="20" t="s">
        <v>19</v>
      </c>
      <c r="M53" s="9"/>
    </row>
    <row r="54" spans="1:13">
      <c r="A54" s="14">
        <v>51</v>
      </c>
      <c r="B54" s="40" t="s">
        <v>176</v>
      </c>
      <c r="C54" s="41" t="s">
        <v>156</v>
      </c>
      <c r="D54" s="42" t="s">
        <v>164</v>
      </c>
      <c r="E54" s="43" t="s">
        <v>177</v>
      </c>
      <c r="F54" s="44">
        <v>9789863383581</v>
      </c>
      <c r="G54" s="20">
        <v>1</v>
      </c>
      <c r="H54" s="45">
        <v>230</v>
      </c>
      <c r="I54" s="31">
        <f t="shared" si="0"/>
        <v>230</v>
      </c>
      <c r="J54" s="20" t="s">
        <v>19</v>
      </c>
      <c r="K54" s="20" t="s">
        <v>19</v>
      </c>
      <c r="L54" s="20" t="s">
        <v>19</v>
      </c>
      <c r="M54" s="9"/>
    </row>
    <row r="55" spans="1:13">
      <c r="A55" s="14">
        <v>52</v>
      </c>
      <c r="B55" s="46" t="s">
        <v>178</v>
      </c>
      <c r="C55" s="41" t="s">
        <v>179</v>
      </c>
      <c r="D55" s="42" t="s">
        <v>180</v>
      </c>
      <c r="E55" s="43" t="s">
        <v>175</v>
      </c>
      <c r="F55" s="44">
        <v>9577624146</v>
      </c>
      <c r="G55" s="47">
        <v>1</v>
      </c>
      <c r="H55" s="48">
        <v>350</v>
      </c>
      <c r="I55" s="31">
        <f t="shared" ref="I55:I76" si="1">G55*H55</f>
        <v>350</v>
      </c>
      <c r="J55" s="47" t="s">
        <v>19</v>
      </c>
      <c r="K55" s="47" t="s">
        <v>19</v>
      </c>
      <c r="L55" s="47" t="s">
        <v>19</v>
      </c>
      <c r="M55" s="9"/>
    </row>
    <row r="56" spans="1:13">
      <c r="A56" s="14">
        <v>53</v>
      </c>
      <c r="B56" s="46" t="s">
        <v>181</v>
      </c>
      <c r="C56" s="41" t="s">
        <v>182</v>
      </c>
      <c r="D56" s="42" t="s">
        <v>180</v>
      </c>
      <c r="E56" s="43" t="s">
        <v>183</v>
      </c>
      <c r="F56" s="44">
        <v>9789577626462</v>
      </c>
      <c r="G56" s="47">
        <v>1</v>
      </c>
      <c r="H56" s="48">
        <v>350</v>
      </c>
      <c r="I56" s="31">
        <f t="shared" si="1"/>
        <v>350</v>
      </c>
      <c r="J56" s="47" t="s">
        <v>19</v>
      </c>
      <c r="K56" s="47" t="s">
        <v>19</v>
      </c>
      <c r="L56" s="47" t="s">
        <v>19</v>
      </c>
      <c r="M56" s="9"/>
    </row>
    <row r="57" spans="1:13">
      <c r="A57" s="14">
        <v>54</v>
      </c>
      <c r="B57" s="46" t="s">
        <v>184</v>
      </c>
      <c r="C57" s="41" t="s">
        <v>185</v>
      </c>
      <c r="D57" s="42" t="s">
        <v>186</v>
      </c>
      <c r="E57" s="43" t="s">
        <v>187</v>
      </c>
      <c r="F57" s="44">
        <v>9789862233351</v>
      </c>
      <c r="G57" s="47">
        <v>1</v>
      </c>
      <c r="H57" s="48">
        <v>280</v>
      </c>
      <c r="I57" s="31">
        <f t="shared" si="1"/>
        <v>280</v>
      </c>
      <c r="J57" s="47" t="s">
        <v>19</v>
      </c>
      <c r="K57" s="47" t="s">
        <v>19</v>
      </c>
      <c r="L57" s="47" t="s">
        <v>19</v>
      </c>
      <c r="M57" s="9"/>
    </row>
    <row r="58" spans="1:13">
      <c r="A58" s="14">
        <v>55</v>
      </c>
      <c r="B58" s="46" t="s">
        <v>188</v>
      </c>
      <c r="C58" s="46" t="s">
        <v>189</v>
      </c>
      <c r="D58" s="42" t="s">
        <v>190</v>
      </c>
      <c r="E58" s="43" t="s">
        <v>191</v>
      </c>
      <c r="F58" s="44">
        <v>9789868990111</v>
      </c>
      <c r="G58" s="47">
        <v>1</v>
      </c>
      <c r="H58" s="48">
        <v>340</v>
      </c>
      <c r="I58" s="31">
        <f t="shared" si="1"/>
        <v>340</v>
      </c>
      <c r="J58" s="47" t="s">
        <v>19</v>
      </c>
      <c r="K58" s="47" t="s">
        <v>19</v>
      </c>
      <c r="L58" s="47" t="s">
        <v>19</v>
      </c>
      <c r="M58" s="9"/>
    </row>
    <row r="59" spans="1:13">
      <c r="A59" s="14">
        <v>56</v>
      </c>
      <c r="B59" s="46" t="s">
        <v>192</v>
      </c>
      <c r="C59" s="41" t="s">
        <v>193</v>
      </c>
      <c r="D59" s="42" t="s">
        <v>194</v>
      </c>
      <c r="E59" s="43" t="s">
        <v>191</v>
      </c>
      <c r="F59" s="44">
        <v>9789572089897</v>
      </c>
      <c r="G59" s="47">
        <v>1</v>
      </c>
      <c r="H59" s="48">
        <v>280</v>
      </c>
      <c r="I59" s="31">
        <f t="shared" si="1"/>
        <v>280</v>
      </c>
      <c r="J59" s="47" t="s">
        <v>19</v>
      </c>
      <c r="K59" s="47" t="s">
        <v>19</v>
      </c>
      <c r="L59" s="47" t="s">
        <v>19</v>
      </c>
      <c r="M59" s="9"/>
    </row>
    <row r="60" spans="1:13">
      <c r="A60" s="14">
        <v>57</v>
      </c>
      <c r="B60" s="46" t="s">
        <v>195</v>
      </c>
      <c r="C60" s="41" t="s">
        <v>136</v>
      </c>
      <c r="D60" s="42" t="s">
        <v>180</v>
      </c>
      <c r="E60" s="43" t="s">
        <v>165</v>
      </c>
      <c r="F60" s="44">
        <v>9789577626141</v>
      </c>
      <c r="G60" s="47">
        <v>1</v>
      </c>
      <c r="H60" s="48">
        <v>320</v>
      </c>
      <c r="I60" s="31">
        <f t="shared" si="1"/>
        <v>320</v>
      </c>
      <c r="J60" s="47" t="s">
        <v>19</v>
      </c>
      <c r="K60" s="47" t="s">
        <v>19</v>
      </c>
      <c r="L60" s="47" t="s">
        <v>19</v>
      </c>
      <c r="M60" s="9"/>
    </row>
    <row r="61" spans="1:13">
      <c r="A61" s="14">
        <v>58</v>
      </c>
      <c r="B61" s="46" t="s">
        <v>196</v>
      </c>
      <c r="C61" s="41" t="s">
        <v>197</v>
      </c>
      <c r="D61" s="42" t="s">
        <v>198</v>
      </c>
      <c r="E61" s="43" t="s">
        <v>165</v>
      </c>
      <c r="F61" s="44">
        <v>9789864795178</v>
      </c>
      <c r="G61" s="47">
        <v>1</v>
      </c>
      <c r="H61" s="48">
        <v>320</v>
      </c>
      <c r="I61" s="31">
        <f t="shared" si="1"/>
        <v>320</v>
      </c>
      <c r="J61" s="47" t="s">
        <v>19</v>
      </c>
      <c r="K61" s="47" t="s">
        <v>19</v>
      </c>
      <c r="L61" s="47" t="s">
        <v>19</v>
      </c>
      <c r="M61" s="9"/>
    </row>
    <row r="62" spans="1:13">
      <c r="A62" s="14">
        <v>59</v>
      </c>
      <c r="B62" s="46" t="s">
        <v>199</v>
      </c>
      <c r="C62" s="41" t="s">
        <v>200</v>
      </c>
      <c r="D62" s="42" t="s">
        <v>201</v>
      </c>
      <c r="E62" s="43" t="s">
        <v>165</v>
      </c>
      <c r="F62" s="44">
        <v>9789861615790</v>
      </c>
      <c r="G62" s="47">
        <v>1</v>
      </c>
      <c r="H62" s="48">
        <v>320</v>
      </c>
      <c r="I62" s="31">
        <f t="shared" si="1"/>
        <v>320</v>
      </c>
      <c r="J62" s="47" t="s">
        <v>19</v>
      </c>
      <c r="K62" s="47" t="s">
        <v>19</v>
      </c>
      <c r="L62" s="47" t="s">
        <v>19</v>
      </c>
      <c r="M62" s="9"/>
    </row>
    <row r="63" spans="1:13">
      <c r="A63" s="14">
        <v>60</v>
      </c>
      <c r="B63" s="46" t="s">
        <v>202</v>
      </c>
      <c r="C63" s="41" t="s">
        <v>203</v>
      </c>
      <c r="D63" s="42" t="s">
        <v>204</v>
      </c>
      <c r="E63" s="43" t="s">
        <v>171</v>
      </c>
      <c r="F63" s="44">
        <v>9867942116</v>
      </c>
      <c r="G63" s="47">
        <v>1</v>
      </c>
      <c r="H63" s="48">
        <v>320</v>
      </c>
      <c r="I63" s="31">
        <f t="shared" si="1"/>
        <v>320</v>
      </c>
      <c r="J63" s="47" t="s">
        <v>19</v>
      </c>
      <c r="K63" s="47" t="s">
        <v>19</v>
      </c>
      <c r="L63" s="47" t="s">
        <v>19</v>
      </c>
      <c r="M63" s="9"/>
    </row>
    <row r="64" spans="1:13">
      <c r="A64" s="14">
        <v>61</v>
      </c>
      <c r="B64" s="49" t="s">
        <v>205</v>
      </c>
      <c r="C64" s="41" t="s">
        <v>206</v>
      </c>
      <c r="D64" s="42" t="s">
        <v>207</v>
      </c>
      <c r="E64" s="43" t="s">
        <v>208</v>
      </c>
      <c r="F64" s="44">
        <v>9789864401994</v>
      </c>
      <c r="G64" s="47">
        <v>1</v>
      </c>
      <c r="H64" s="48">
        <v>750</v>
      </c>
      <c r="I64" s="31">
        <f t="shared" si="1"/>
        <v>750</v>
      </c>
      <c r="J64" s="47" t="s">
        <v>20</v>
      </c>
      <c r="K64" s="47" t="s">
        <v>19</v>
      </c>
      <c r="L64" s="47" t="s">
        <v>19</v>
      </c>
      <c r="M64" s="9"/>
    </row>
    <row r="65" spans="1:13">
      <c r="A65" s="14">
        <v>62</v>
      </c>
      <c r="B65" s="46" t="s">
        <v>209</v>
      </c>
      <c r="C65" s="11" t="s">
        <v>210</v>
      </c>
      <c r="D65" s="50" t="s">
        <v>211</v>
      </c>
      <c r="E65" s="43" t="s">
        <v>212</v>
      </c>
      <c r="F65" s="44">
        <v>9789861895796</v>
      </c>
      <c r="G65" s="47">
        <v>1</v>
      </c>
      <c r="H65" s="48">
        <v>260</v>
      </c>
      <c r="I65" s="31">
        <f t="shared" si="1"/>
        <v>260</v>
      </c>
      <c r="J65" s="47" t="s">
        <v>19</v>
      </c>
      <c r="K65" s="47" t="s">
        <v>19</v>
      </c>
      <c r="L65" s="47" t="s">
        <v>19</v>
      </c>
      <c r="M65" s="9"/>
    </row>
    <row r="66" spans="1:13">
      <c r="A66" s="14">
        <v>63</v>
      </c>
      <c r="B66" s="46" t="s">
        <v>213</v>
      </c>
      <c r="C66" s="11" t="s">
        <v>214</v>
      </c>
      <c r="D66" s="50" t="s">
        <v>215</v>
      </c>
      <c r="E66" s="43" t="s">
        <v>212</v>
      </c>
      <c r="F66" s="44">
        <v>9789860545760</v>
      </c>
      <c r="G66" s="47">
        <v>1</v>
      </c>
      <c r="H66" s="51">
        <v>280</v>
      </c>
      <c r="I66" s="31">
        <f t="shared" si="1"/>
        <v>280</v>
      </c>
      <c r="J66" s="47" t="s">
        <v>19</v>
      </c>
      <c r="K66" s="47" t="s">
        <v>19</v>
      </c>
      <c r="L66" s="47" t="s">
        <v>19</v>
      </c>
      <c r="M66" s="9"/>
    </row>
    <row r="67" spans="1:13">
      <c r="A67" s="14">
        <v>64</v>
      </c>
      <c r="B67" s="46" t="s">
        <v>216</v>
      </c>
      <c r="C67" s="11" t="s">
        <v>217</v>
      </c>
      <c r="D67" s="50" t="s">
        <v>204</v>
      </c>
      <c r="E67" s="43" t="s">
        <v>208</v>
      </c>
      <c r="F67" s="44">
        <v>9789869646048</v>
      </c>
      <c r="G67" s="47">
        <v>1</v>
      </c>
      <c r="H67" s="51">
        <v>320</v>
      </c>
      <c r="I67" s="31">
        <f t="shared" si="1"/>
        <v>320</v>
      </c>
      <c r="J67" s="47" t="s">
        <v>19</v>
      </c>
      <c r="K67" s="47" t="s">
        <v>19</v>
      </c>
      <c r="L67" s="47" t="s">
        <v>19</v>
      </c>
      <c r="M67" s="9"/>
    </row>
    <row r="68" spans="1:13">
      <c r="A68" s="14">
        <v>65</v>
      </c>
      <c r="B68" s="46" t="s">
        <v>218</v>
      </c>
      <c r="C68" s="11" t="s">
        <v>219</v>
      </c>
      <c r="D68" s="50" t="s">
        <v>220</v>
      </c>
      <c r="E68" s="43" t="s">
        <v>221</v>
      </c>
      <c r="F68" s="44">
        <v>4719742126577</v>
      </c>
      <c r="G68" s="47">
        <v>1</v>
      </c>
      <c r="H68" s="51">
        <v>450</v>
      </c>
      <c r="I68" s="31">
        <f t="shared" si="1"/>
        <v>450</v>
      </c>
      <c r="J68" s="47" t="s">
        <v>19</v>
      </c>
      <c r="K68" s="47" t="s">
        <v>19</v>
      </c>
      <c r="L68" s="47" t="s">
        <v>19</v>
      </c>
      <c r="M68" s="9"/>
    </row>
    <row r="69" spans="1:13">
      <c r="A69" s="14">
        <v>66</v>
      </c>
      <c r="B69" s="46" t="s">
        <v>222</v>
      </c>
      <c r="C69" s="11" t="s">
        <v>223</v>
      </c>
      <c r="D69" s="50" t="s">
        <v>223</v>
      </c>
      <c r="E69" s="43" t="s">
        <v>224</v>
      </c>
      <c r="F69" s="44">
        <v>9789577625700</v>
      </c>
      <c r="G69" s="47">
        <v>1</v>
      </c>
      <c r="H69" s="51">
        <v>280</v>
      </c>
      <c r="I69" s="31">
        <f t="shared" si="1"/>
        <v>280</v>
      </c>
      <c r="J69" s="47" t="s">
        <v>19</v>
      </c>
      <c r="K69" s="47" t="s">
        <v>19</v>
      </c>
      <c r="L69" s="47" t="s">
        <v>19</v>
      </c>
      <c r="M69" s="9"/>
    </row>
    <row r="70" spans="1:13">
      <c r="A70" s="14">
        <v>67</v>
      </c>
      <c r="B70" s="46" t="s">
        <v>225</v>
      </c>
      <c r="C70" s="11" t="s">
        <v>226</v>
      </c>
      <c r="D70" s="50" t="s">
        <v>227</v>
      </c>
      <c r="E70" s="43" t="s">
        <v>165</v>
      </c>
      <c r="F70" s="44">
        <v>9789865876357</v>
      </c>
      <c r="G70" s="47">
        <v>1</v>
      </c>
      <c r="H70" s="51">
        <v>300</v>
      </c>
      <c r="I70" s="31">
        <f t="shared" si="1"/>
        <v>300</v>
      </c>
      <c r="J70" s="47" t="s">
        <v>19</v>
      </c>
      <c r="K70" s="47" t="s">
        <v>19</v>
      </c>
      <c r="L70" s="47" t="s">
        <v>19</v>
      </c>
      <c r="M70" s="9"/>
    </row>
    <row r="71" spans="1:13">
      <c r="A71" s="14">
        <v>68</v>
      </c>
      <c r="B71" s="46" t="s">
        <v>228</v>
      </c>
      <c r="C71" s="11" t="s">
        <v>229</v>
      </c>
      <c r="D71" s="50" t="s">
        <v>180</v>
      </c>
      <c r="E71" s="43" t="s">
        <v>208</v>
      </c>
      <c r="F71" s="44">
        <v>9579691428</v>
      </c>
      <c r="G71" s="47">
        <v>1</v>
      </c>
      <c r="H71" s="51">
        <v>250</v>
      </c>
      <c r="I71" s="31">
        <f t="shared" si="1"/>
        <v>250</v>
      </c>
      <c r="J71" s="47" t="s">
        <v>19</v>
      </c>
      <c r="K71" s="47" t="s">
        <v>19</v>
      </c>
      <c r="L71" s="47" t="s">
        <v>19</v>
      </c>
      <c r="M71" s="9"/>
    </row>
    <row r="72" spans="1:13">
      <c r="A72" s="14">
        <v>69</v>
      </c>
      <c r="B72" s="46" t="s">
        <v>230</v>
      </c>
      <c r="C72" s="11" t="s">
        <v>231</v>
      </c>
      <c r="D72" s="50" t="s">
        <v>232</v>
      </c>
      <c r="E72" s="43" t="s">
        <v>224</v>
      </c>
      <c r="F72" s="44">
        <v>9789573272724</v>
      </c>
      <c r="G72" s="47">
        <v>1</v>
      </c>
      <c r="H72" s="51">
        <v>220</v>
      </c>
      <c r="I72" s="31">
        <f t="shared" si="1"/>
        <v>220</v>
      </c>
      <c r="J72" s="47" t="s">
        <v>19</v>
      </c>
      <c r="K72" s="47" t="s">
        <v>19</v>
      </c>
      <c r="L72" s="47" t="s">
        <v>19</v>
      </c>
      <c r="M72" s="9"/>
    </row>
    <row r="73" spans="1:13">
      <c r="A73" s="14">
        <v>70</v>
      </c>
      <c r="B73" s="46" t="s">
        <v>233</v>
      </c>
      <c r="C73" s="11" t="s">
        <v>234</v>
      </c>
      <c r="D73" s="50" t="s">
        <v>235</v>
      </c>
      <c r="E73" s="43" t="s">
        <v>165</v>
      </c>
      <c r="F73" s="44">
        <v>9789571461670</v>
      </c>
      <c r="G73" s="47">
        <v>1</v>
      </c>
      <c r="H73" s="51">
        <v>329</v>
      </c>
      <c r="I73" s="31">
        <f t="shared" si="1"/>
        <v>329</v>
      </c>
      <c r="J73" s="47" t="s">
        <v>19</v>
      </c>
      <c r="K73" s="47" t="s">
        <v>19</v>
      </c>
      <c r="L73" s="47" t="s">
        <v>19</v>
      </c>
      <c r="M73" s="9"/>
    </row>
    <row r="74" spans="1:13">
      <c r="A74" s="14">
        <v>71</v>
      </c>
      <c r="B74" s="46" t="s">
        <v>236</v>
      </c>
      <c r="C74" s="11" t="s">
        <v>237</v>
      </c>
      <c r="D74" s="50" t="s">
        <v>238</v>
      </c>
      <c r="E74" s="43" t="s">
        <v>208</v>
      </c>
      <c r="F74" s="44">
        <v>9789861898452</v>
      </c>
      <c r="G74" s="47">
        <v>1</v>
      </c>
      <c r="H74" s="51">
        <v>499</v>
      </c>
      <c r="I74" s="31">
        <f t="shared" si="1"/>
        <v>499</v>
      </c>
      <c r="J74" s="47" t="s">
        <v>19</v>
      </c>
      <c r="K74" s="47" t="s">
        <v>19</v>
      </c>
      <c r="L74" s="47" t="s">
        <v>19</v>
      </c>
      <c r="M74" s="9"/>
    </row>
    <row r="75" spans="1:13">
      <c r="A75" s="14">
        <v>72</v>
      </c>
      <c r="B75" s="46" t="s">
        <v>239</v>
      </c>
      <c r="C75" s="11" t="s">
        <v>240</v>
      </c>
      <c r="D75" s="50" t="s">
        <v>241</v>
      </c>
      <c r="E75" s="43" t="s">
        <v>242</v>
      </c>
      <c r="F75" s="44">
        <v>9789869489270</v>
      </c>
      <c r="G75" s="47">
        <v>1</v>
      </c>
      <c r="H75" s="51">
        <v>320</v>
      </c>
      <c r="I75" s="31">
        <f t="shared" si="1"/>
        <v>320</v>
      </c>
      <c r="J75" s="47" t="s">
        <v>19</v>
      </c>
      <c r="K75" s="47" t="s">
        <v>19</v>
      </c>
      <c r="L75" s="47" t="s">
        <v>19</v>
      </c>
      <c r="M75" s="9"/>
    </row>
    <row r="76" spans="1:13">
      <c r="A76" s="14">
        <v>73</v>
      </c>
      <c r="B76" s="46" t="s">
        <v>243</v>
      </c>
      <c r="C76" s="11" t="s">
        <v>244</v>
      </c>
      <c r="D76" s="50" t="s">
        <v>245</v>
      </c>
      <c r="E76" s="43" t="s">
        <v>246</v>
      </c>
      <c r="F76" s="44">
        <v>9789862744314</v>
      </c>
      <c r="G76" s="47">
        <v>1</v>
      </c>
      <c r="H76" s="51">
        <v>280</v>
      </c>
      <c r="I76" s="31">
        <f t="shared" si="1"/>
        <v>280</v>
      </c>
      <c r="J76" s="20" t="s">
        <v>19</v>
      </c>
      <c r="K76" s="20" t="s">
        <v>19</v>
      </c>
      <c r="L76" s="20" t="s">
        <v>19</v>
      </c>
      <c r="M76" s="9"/>
    </row>
    <row r="77" spans="1:13">
      <c r="A77" s="14">
        <v>74</v>
      </c>
      <c r="B77" s="46" t="s">
        <v>247</v>
      </c>
      <c r="C77" s="11" t="s">
        <v>248</v>
      </c>
      <c r="D77" s="50" t="s">
        <v>157</v>
      </c>
      <c r="E77" s="43" t="s">
        <v>242</v>
      </c>
      <c r="F77" s="44">
        <v>9789862117576</v>
      </c>
      <c r="G77" s="47">
        <v>1</v>
      </c>
      <c r="H77" s="51">
        <v>360</v>
      </c>
      <c r="I77" s="31">
        <f t="shared" ref="I77:I140" si="2">G77*H77</f>
        <v>360</v>
      </c>
      <c r="J77" s="20" t="s">
        <v>19</v>
      </c>
      <c r="K77" s="20" t="s">
        <v>19</v>
      </c>
      <c r="L77" s="20" t="s">
        <v>19</v>
      </c>
      <c r="M77" s="9"/>
    </row>
    <row r="78" spans="1:13">
      <c r="A78" s="14">
        <v>75</v>
      </c>
      <c r="B78" s="46" t="s">
        <v>249</v>
      </c>
      <c r="C78" s="11" t="s">
        <v>250</v>
      </c>
      <c r="D78" s="50" t="s">
        <v>201</v>
      </c>
      <c r="E78" s="43" t="s">
        <v>165</v>
      </c>
      <c r="F78" s="44">
        <v>9789861615776</v>
      </c>
      <c r="G78" s="47">
        <v>1</v>
      </c>
      <c r="H78" s="51">
        <v>250</v>
      </c>
      <c r="I78" s="31">
        <f t="shared" si="2"/>
        <v>250</v>
      </c>
      <c r="J78" s="20" t="s">
        <v>19</v>
      </c>
      <c r="K78" s="20" t="s">
        <v>19</v>
      </c>
      <c r="L78" s="20" t="s">
        <v>19</v>
      </c>
      <c r="M78" s="9"/>
    </row>
    <row r="79" spans="1:13">
      <c r="A79" s="14">
        <v>76</v>
      </c>
      <c r="B79" s="46" t="s">
        <v>251</v>
      </c>
      <c r="C79" s="52" t="s">
        <v>252</v>
      </c>
      <c r="D79" s="50" t="s">
        <v>201</v>
      </c>
      <c r="E79" s="43" t="s">
        <v>165</v>
      </c>
      <c r="F79" s="44">
        <v>9789861614762</v>
      </c>
      <c r="G79" s="47">
        <v>1</v>
      </c>
      <c r="H79" s="51">
        <v>280</v>
      </c>
      <c r="I79" s="31">
        <f t="shared" si="2"/>
        <v>280</v>
      </c>
      <c r="J79" s="20" t="s">
        <v>19</v>
      </c>
      <c r="K79" s="20" t="s">
        <v>19</v>
      </c>
      <c r="L79" s="20" t="s">
        <v>19</v>
      </c>
      <c r="M79" s="9"/>
    </row>
    <row r="80" spans="1:13">
      <c r="A80" s="14">
        <v>77</v>
      </c>
      <c r="B80" s="46" t="s">
        <v>253</v>
      </c>
      <c r="C80" s="11" t="s">
        <v>254</v>
      </c>
      <c r="D80" s="50" t="s">
        <v>238</v>
      </c>
      <c r="E80" s="43" t="s">
        <v>255</v>
      </c>
      <c r="F80" s="44">
        <v>9789861898254</v>
      </c>
      <c r="G80" s="47">
        <v>1</v>
      </c>
      <c r="H80" s="51">
        <v>280</v>
      </c>
      <c r="I80" s="31">
        <f t="shared" si="2"/>
        <v>280</v>
      </c>
      <c r="J80" s="20" t="s">
        <v>19</v>
      </c>
      <c r="K80" s="20" t="s">
        <v>19</v>
      </c>
      <c r="L80" s="20" t="s">
        <v>19</v>
      </c>
      <c r="M80" s="9"/>
    </row>
    <row r="81" spans="1:13">
      <c r="A81" s="14">
        <v>78</v>
      </c>
      <c r="B81" s="46" t="s">
        <v>256</v>
      </c>
      <c r="C81" s="11" t="s">
        <v>257</v>
      </c>
      <c r="D81" s="50" t="s">
        <v>157</v>
      </c>
      <c r="E81" s="43" t="s">
        <v>258</v>
      </c>
      <c r="F81" s="44">
        <v>9789862119372</v>
      </c>
      <c r="G81" s="47">
        <v>1</v>
      </c>
      <c r="H81" s="51">
        <v>280</v>
      </c>
      <c r="I81" s="31">
        <f t="shared" si="2"/>
        <v>280</v>
      </c>
      <c r="J81" s="20" t="s">
        <v>19</v>
      </c>
      <c r="K81" s="20" t="s">
        <v>19</v>
      </c>
      <c r="L81" s="20" t="s">
        <v>19</v>
      </c>
      <c r="M81" s="9"/>
    </row>
    <row r="82" spans="1:13">
      <c r="A82" s="14">
        <v>79</v>
      </c>
      <c r="B82" s="46" t="s">
        <v>259</v>
      </c>
      <c r="C82" s="11" t="s">
        <v>260</v>
      </c>
      <c r="D82" s="50" t="s">
        <v>261</v>
      </c>
      <c r="E82" s="43" t="s">
        <v>165</v>
      </c>
      <c r="F82" s="44">
        <v>9789864271412</v>
      </c>
      <c r="G82" s="47">
        <v>1</v>
      </c>
      <c r="H82" s="51">
        <v>280</v>
      </c>
      <c r="I82" s="31">
        <f t="shared" si="2"/>
        <v>280</v>
      </c>
      <c r="J82" s="20" t="s">
        <v>19</v>
      </c>
      <c r="K82" s="20" t="s">
        <v>19</v>
      </c>
      <c r="L82" s="20" t="s">
        <v>19</v>
      </c>
      <c r="M82" s="9"/>
    </row>
    <row r="83" spans="1:13">
      <c r="A83" s="14">
        <v>80</v>
      </c>
      <c r="B83" s="46" t="s">
        <v>262</v>
      </c>
      <c r="C83" s="11" t="s">
        <v>263</v>
      </c>
      <c r="D83" s="50" t="s">
        <v>238</v>
      </c>
      <c r="E83" s="43" t="s">
        <v>264</v>
      </c>
      <c r="F83" s="44">
        <v>9789861893990</v>
      </c>
      <c r="G83" s="47">
        <v>1</v>
      </c>
      <c r="H83" s="51">
        <v>320</v>
      </c>
      <c r="I83" s="31">
        <f t="shared" si="2"/>
        <v>320</v>
      </c>
      <c r="J83" s="20" t="s">
        <v>19</v>
      </c>
      <c r="K83" s="20" t="s">
        <v>19</v>
      </c>
      <c r="L83" s="20" t="s">
        <v>19</v>
      </c>
      <c r="M83" s="9"/>
    </row>
    <row r="84" spans="1:13">
      <c r="A84" s="14">
        <v>81</v>
      </c>
      <c r="B84" s="46" t="s">
        <v>265</v>
      </c>
      <c r="C84" s="11" t="s">
        <v>266</v>
      </c>
      <c r="D84" s="50" t="s">
        <v>227</v>
      </c>
      <c r="E84" s="43" t="s">
        <v>267</v>
      </c>
      <c r="F84" s="44">
        <v>9789865876784</v>
      </c>
      <c r="G84" s="47">
        <v>1</v>
      </c>
      <c r="H84" s="51">
        <v>320</v>
      </c>
      <c r="I84" s="31">
        <f t="shared" si="2"/>
        <v>320</v>
      </c>
      <c r="J84" s="20" t="s">
        <v>19</v>
      </c>
      <c r="K84" s="20" t="s">
        <v>19</v>
      </c>
      <c r="L84" s="20" t="s">
        <v>19</v>
      </c>
      <c r="M84" s="9"/>
    </row>
    <row r="85" spans="1:13">
      <c r="A85" s="14">
        <v>82</v>
      </c>
      <c r="B85" s="46" t="s">
        <v>268</v>
      </c>
      <c r="C85" s="11" t="s">
        <v>269</v>
      </c>
      <c r="D85" s="50" t="s">
        <v>270</v>
      </c>
      <c r="E85" s="43" t="s">
        <v>264</v>
      </c>
      <c r="F85" s="44">
        <v>9789866215773</v>
      </c>
      <c r="G85" s="47">
        <v>1</v>
      </c>
      <c r="H85" s="51">
        <v>300</v>
      </c>
      <c r="I85" s="31">
        <f t="shared" si="2"/>
        <v>300</v>
      </c>
      <c r="J85" s="20" t="s">
        <v>19</v>
      </c>
      <c r="K85" s="20" t="s">
        <v>19</v>
      </c>
      <c r="L85" s="20" t="s">
        <v>19</v>
      </c>
      <c r="M85" s="9"/>
    </row>
    <row r="86" spans="1:13">
      <c r="A86" s="14">
        <v>83</v>
      </c>
      <c r="B86" s="46" t="s">
        <v>271</v>
      </c>
      <c r="C86" s="11" t="s">
        <v>179</v>
      </c>
      <c r="D86" s="50" t="s">
        <v>180</v>
      </c>
      <c r="E86" s="43" t="s">
        <v>264</v>
      </c>
      <c r="F86" s="44" t="s">
        <v>272</v>
      </c>
      <c r="G86" s="47">
        <v>1</v>
      </c>
      <c r="H86" s="51">
        <v>300</v>
      </c>
      <c r="I86" s="31">
        <f t="shared" si="2"/>
        <v>300</v>
      </c>
      <c r="J86" s="20" t="s">
        <v>19</v>
      </c>
      <c r="K86" s="20" t="s">
        <v>19</v>
      </c>
      <c r="L86" s="20" t="s">
        <v>19</v>
      </c>
      <c r="M86" s="9"/>
    </row>
    <row r="87" spans="1:13">
      <c r="A87" s="14">
        <v>84</v>
      </c>
      <c r="B87" s="46" t="s">
        <v>273</v>
      </c>
      <c r="C87" s="11" t="s">
        <v>274</v>
      </c>
      <c r="D87" s="50" t="s">
        <v>275</v>
      </c>
      <c r="E87" s="43" t="s">
        <v>276</v>
      </c>
      <c r="F87" s="44">
        <v>9789869706759</v>
      </c>
      <c r="G87" s="47">
        <v>1</v>
      </c>
      <c r="H87" s="51">
        <v>360</v>
      </c>
      <c r="I87" s="31">
        <f t="shared" si="2"/>
        <v>360</v>
      </c>
      <c r="J87" s="20" t="s">
        <v>19</v>
      </c>
      <c r="K87" s="20" t="s">
        <v>19</v>
      </c>
      <c r="L87" s="20" t="s">
        <v>19</v>
      </c>
      <c r="M87" s="9"/>
    </row>
    <row r="88" spans="1:13">
      <c r="A88" s="14">
        <v>85</v>
      </c>
      <c r="B88" s="46" t="s">
        <v>277</v>
      </c>
      <c r="C88" s="11" t="s">
        <v>278</v>
      </c>
      <c r="D88" s="50" t="s">
        <v>279</v>
      </c>
      <c r="E88" s="43" t="s">
        <v>280</v>
      </c>
      <c r="F88" s="44">
        <v>9789864401321</v>
      </c>
      <c r="G88" s="47">
        <v>1</v>
      </c>
      <c r="H88" s="51">
        <v>300</v>
      </c>
      <c r="I88" s="31">
        <f t="shared" si="2"/>
        <v>300</v>
      </c>
      <c r="J88" s="20" t="s">
        <v>19</v>
      </c>
      <c r="K88" s="20" t="s">
        <v>19</v>
      </c>
      <c r="L88" s="20" t="s">
        <v>19</v>
      </c>
      <c r="M88" s="9"/>
    </row>
    <row r="89" spans="1:13">
      <c r="A89" s="14">
        <v>86</v>
      </c>
      <c r="B89" s="46" t="s">
        <v>281</v>
      </c>
      <c r="C89" s="11" t="s">
        <v>282</v>
      </c>
      <c r="D89" s="50" t="s">
        <v>283</v>
      </c>
      <c r="E89" s="43" t="s">
        <v>246</v>
      </c>
      <c r="F89" s="44">
        <v>9789579125239</v>
      </c>
      <c r="G89" s="47">
        <v>1</v>
      </c>
      <c r="H89" s="51">
        <v>290</v>
      </c>
      <c r="I89" s="31">
        <f t="shared" si="2"/>
        <v>290</v>
      </c>
      <c r="J89" s="20" t="s">
        <v>19</v>
      </c>
      <c r="K89" s="20" t="s">
        <v>19</v>
      </c>
      <c r="L89" s="20" t="s">
        <v>19</v>
      </c>
      <c r="M89" s="9"/>
    </row>
    <row r="90" spans="1:13">
      <c r="A90" s="14">
        <v>87</v>
      </c>
      <c r="B90" s="46" t="s">
        <v>284</v>
      </c>
      <c r="C90" s="11" t="s">
        <v>285</v>
      </c>
      <c r="D90" s="50" t="s">
        <v>198</v>
      </c>
      <c r="E90" s="43" t="s">
        <v>286</v>
      </c>
      <c r="F90" s="44">
        <v>9789863208907</v>
      </c>
      <c r="G90" s="47">
        <v>1</v>
      </c>
      <c r="H90" s="51">
        <v>300</v>
      </c>
      <c r="I90" s="31">
        <f t="shared" si="2"/>
        <v>300</v>
      </c>
      <c r="J90" s="20" t="s">
        <v>19</v>
      </c>
      <c r="K90" s="20" t="s">
        <v>19</v>
      </c>
      <c r="L90" s="20" t="s">
        <v>19</v>
      </c>
      <c r="M90" s="9"/>
    </row>
    <row r="91" spans="1:13">
      <c r="A91" s="14">
        <v>88</v>
      </c>
      <c r="B91" s="46" t="s">
        <v>287</v>
      </c>
      <c r="C91" s="11" t="s">
        <v>288</v>
      </c>
      <c r="D91" s="50" t="s">
        <v>289</v>
      </c>
      <c r="E91" s="43" t="s">
        <v>286</v>
      </c>
      <c r="F91" s="44">
        <v>9789869366281</v>
      </c>
      <c r="G91" s="47">
        <v>1</v>
      </c>
      <c r="H91" s="51">
        <v>320</v>
      </c>
      <c r="I91" s="31">
        <f t="shared" si="2"/>
        <v>320</v>
      </c>
      <c r="J91" s="20" t="s">
        <v>19</v>
      </c>
      <c r="K91" s="20" t="s">
        <v>19</v>
      </c>
      <c r="L91" s="20" t="s">
        <v>19</v>
      </c>
      <c r="M91" s="9"/>
    </row>
    <row r="92" spans="1:13">
      <c r="A92" s="14">
        <v>89</v>
      </c>
      <c r="B92" s="46" t="s">
        <v>290</v>
      </c>
      <c r="C92" s="11" t="s">
        <v>291</v>
      </c>
      <c r="D92" s="50" t="s">
        <v>180</v>
      </c>
      <c r="E92" s="43" t="s">
        <v>165</v>
      </c>
      <c r="F92" s="44">
        <v>9789577626455</v>
      </c>
      <c r="G92" s="47">
        <v>1</v>
      </c>
      <c r="H92" s="51">
        <v>280</v>
      </c>
      <c r="I92" s="31">
        <f t="shared" si="2"/>
        <v>280</v>
      </c>
      <c r="J92" s="20" t="s">
        <v>19</v>
      </c>
      <c r="K92" s="20" t="s">
        <v>19</v>
      </c>
      <c r="L92" s="20" t="s">
        <v>19</v>
      </c>
      <c r="M92" s="9"/>
    </row>
    <row r="93" spans="1:13">
      <c r="A93" s="14">
        <v>90</v>
      </c>
      <c r="B93" s="46" t="s">
        <v>292</v>
      </c>
      <c r="C93" s="11" t="s">
        <v>179</v>
      </c>
      <c r="D93" s="50" t="s">
        <v>180</v>
      </c>
      <c r="E93" s="43" t="s">
        <v>165</v>
      </c>
      <c r="F93" s="44">
        <v>9577623212</v>
      </c>
      <c r="G93" s="47">
        <v>1</v>
      </c>
      <c r="H93" s="51">
        <v>250</v>
      </c>
      <c r="I93" s="31">
        <f t="shared" si="2"/>
        <v>250</v>
      </c>
      <c r="J93" s="20" t="s">
        <v>19</v>
      </c>
      <c r="K93" s="20" t="s">
        <v>19</v>
      </c>
      <c r="L93" s="20" t="s">
        <v>19</v>
      </c>
      <c r="M93" s="9"/>
    </row>
    <row r="94" spans="1:13">
      <c r="A94" s="14">
        <v>91</v>
      </c>
      <c r="B94" s="46" t="s">
        <v>293</v>
      </c>
      <c r="C94" s="11" t="s">
        <v>294</v>
      </c>
      <c r="D94" s="50" t="s">
        <v>295</v>
      </c>
      <c r="E94" s="43" t="s">
        <v>165</v>
      </c>
      <c r="F94" s="44">
        <v>9789576580970</v>
      </c>
      <c r="G94" s="47">
        <v>1</v>
      </c>
      <c r="H94" s="51">
        <v>250</v>
      </c>
      <c r="I94" s="31">
        <f t="shared" si="2"/>
        <v>250</v>
      </c>
      <c r="J94" s="20" t="s">
        <v>19</v>
      </c>
      <c r="K94" s="20" t="s">
        <v>19</v>
      </c>
      <c r="L94" s="20" t="s">
        <v>19</v>
      </c>
      <c r="M94" s="9"/>
    </row>
    <row r="95" spans="1:13">
      <c r="A95" s="14">
        <v>92</v>
      </c>
      <c r="B95" s="46" t="s">
        <v>296</v>
      </c>
      <c r="C95" s="11" t="s">
        <v>297</v>
      </c>
      <c r="D95" s="50" t="s">
        <v>283</v>
      </c>
      <c r="E95" s="43" t="s">
        <v>298</v>
      </c>
      <c r="F95" s="44">
        <v>9789869383486</v>
      </c>
      <c r="G95" s="47">
        <v>1</v>
      </c>
      <c r="H95" s="51">
        <v>280</v>
      </c>
      <c r="I95" s="31">
        <f t="shared" si="2"/>
        <v>280</v>
      </c>
      <c r="J95" s="20" t="s">
        <v>19</v>
      </c>
      <c r="K95" s="20" t="s">
        <v>19</v>
      </c>
      <c r="L95" s="20" t="s">
        <v>19</v>
      </c>
      <c r="M95" s="9"/>
    </row>
    <row r="96" spans="1:13">
      <c r="A96" s="14">
        <v>93</v>
      </c>
      <c r="B96" s="46" t="s">
        <v>299</v>
      </c>
      <c r="C96" s="11" t="s">
        <v>300</v>
      </c>
      <c r="D96" s="50" t="s">
        <v>301</v>
      </c>
      <c r="E96" s="43" t="s">
        <v>165</v>
      </c>
      <c r="F96" s="44">
        <v>9789577515117</v>
      </c>
      <c r="G96" s="47">
        <v>1</v>
      </c>
      <c r="H96" s="51">
        <v>250</v>
      </c>
      <c r="I96" s="31">
        <f t="shared" si="2"/>
        <v>250</v>
      </c>
      <c r="J96" s="20" t="s">
        <v>19</v>
      </c>
      <c r="K96" s="20" t="s">
        <v>19</v>
      </c>
      <c r="L96" s="20" t="s">
        <v>19</v>
      </c>
      <c r="M96" s="9"/>
    </row>
    <row r="97" spans="1:13">
      <c r="A97" s="14">
        <v>94</v>
      </c>
      <c r="B97" s="46" t="s">
        <v>302</v>
      </c>
      <c r="C97" s="41" t="s">
        <v>303</v>
      </c>
      <c r="D97" s="42" t="s">
        <v>304</v>
      </c>
      <c r="E97" s="43" t="s">
        <v>298</v>
      </c>
      <c r="F97" s="44">
        <v>9789869674454</v>
      </c>
      <c r="G97" s="47">
        <v>1</v>
      </c>
      <c r="H97" s="20">
        <v>350</v>
      </c>
      <c r="I97" s="31">
        <f t="shared" si="2"/>
        <v>350</v>
      </c>
      <c r="J97" s="20" t="s">
        <v>19</v>
      </c>
      <c r="K97" s="20" t="s">
        <v>19</v>
      </c>
      <c r="L97" s="20" t="s">
        <v>19</v>
      </c>
      <c r="M97" s="9"/>
    </row>
    <row r="98" spans="1:13">
      <c r="A98" s="14">
        <v>95</v>
      </c>
      <c r="B98" s="46" t="s">
        <v>305</v>
      </c>
      <c r="C98" s="41" t="s">
        <v>306</v>
      </c>
      <c r="D98" s="42" t="s">
        <v>279</v>
      </c>
      <c r="E98" s="43" t="s">
        <v>298</v>
      </c>
      <c r="F98" s="44">
        <v>9789864402403</v>
      </c>
      <c r="G98" s="47">
        <v>1</v>
      </c>
      <c r="H98" s="20">
        <v>450</v>
      </c>
      <c r="I98" s="31">
        <f t="shared" si="2"/>
        <v>450</v>
      </c>
      <c r="J98" s="20" t="s">
        <v>19</v>
      </c>
      <c r="K98" s="20" t="s">
        <v>19</v>
      </c>
      <c r="L98" s="20" t="s">
        <v>19</v>
      </c>
      <c r="M98" s="9"/>
    </row>
    <row r="99" spans="1:13">
      <c r="A99" s="14">
        <v>96</v>
      </c>
      <c r="B99" s="46" t="s">
        <v>307</v>
      </c>
      <c r="C99" s="41" t="s">
        <v>308</v>
      </c>
      <c r="D99" s="42" t="s">
        <v>232</v>
      </c>
      <c r="E99" s="43" t="s">
        <v>165</v>
      </c>
      <c r="F99" s="44">
        <v>9789573232742</v>
      </c>
      <c r="G99" s="47">
        <v>1</v>
      </c>
      <c r="H99" s="20">
        <v>240</v>
      </c>
      <c r="I99" s="31">
        <f t="shared" si="2"/>
        <v>240</v>
      </c>
      <c r="J99" s="20" t="s">
        <v>19</v>
      </c>
      <c r="K99" s="20" t="s">
        <v>19</v>
      </c>
      <c r="L99" s="20" t="s">
        <v>19</v>
      </c>
      <c r="M99" s="9"/>
    </row>
    <row r="100" spans="1:13">
      <c r="A100" s="14">
        <v>97</v>
      </c>
      <c r="B100" s="46" t="s">
        <v>309</v>
      </c>
      <c r="C100" s="41" t="s">
        <v>686</v>
      </c>
      <c r="D100" s="42" t="s">
        <v>245</v>
      </c>
      <c r="E100" s="43" t="s">
        <v>280</v>
      </c>
      <c r="F100" s="44">
        <v>9789862743713</v>
      </c>
      <c r="G100" s="47">
        <v>1</v>
      </c>
      <c r="H100" s="20">
        <v>280</v>
      </c>
      <c r="I100" s="31">
        <f t="shared" si="2"/>
        <v>280</v>
      </c>
      <c r="J100" s="20" t="s">
        <v>19</v>
      </c>
      <c r="K100" s="20" t="s">
        <v>19</v>
      </c>
      <c r="L100" s="20" t="s">
        <v>19</v>
      </c>
      <c r="M100" s="9"/>
    </row>
    <row r="101" spans="1:13">
      <c r="A101" s="14">
        <v>98</v>
      </c>
      <c r="B101" s="46" t="s">
        <v>310</v>
      </c>
      <c r="C101" s="41" t="s">
        <v>311</v>
      </c>
      <c r="D101" s="42" t="s">
        <v>157</v>
      </c>
      <c r="E101" s="43" t="s">
        <v>246</v>
      </c>
      <c r="F101" s="44">
        <v>9789862115855</v>
      </c>
      <c r="G101" s="47">
        <v>1</v>
      </c>
      <c r="H101" s="20">
        <v>320</v>
      </c>
      <c r="I101" s="31">
        <f t="shared" si="2"/>
        <v>320</v>
      </c>
      <c r="J101" s="20" t="s">
        <v>19</v>
      </c>
      <c r="K101" s="20" t="s">
        <v>19</v>
      </c>
      <c r="L101" s="20" t="s">
        <v>19</v>
      </c>
      <c r="M101" s="9"/>
    </row>
    <row r="102" spans="1:13">
      <c r="A102" s="14">
        <v>99</v>
      </c>
      <c r="B102" s="46" t="s">
        <v>312</v>
      </c>
      <c r="C102" s="41" t="s">
        <v>313</v>
      </c>
      <c r="D102" s="42" t="s">
        <v>279</v>
      </c>
      <c r="E102" s="43" t="s">
        <v>314</v>
      </c>
      <c r="F102" s="44">
        <v>9789864402397</v>
      </c>
      <c r="G102" s="47">
        <v>1</v>
      </c>
      <c r="H102" s="20">
        <v>300</v>
      </c>
      <c r="I102" s="31">
        <f t="shared" si="2"/>
        <v>300</v>
      </c>
      <c r="J102" s="20" t="s">
        <v>19</v>
      </c>
      <c r="K102" s="20" t="s">
        <v>19</v>
      </c>
      <c r="L102" s="20" t="s">
        <v>19</v>
      </c>
      <c r="M102" s="9"/>
    </row>
    <row r="103" spans="1:13">
      <c r="A103" s="14">
        <v>100</v>
      </c>
      <c r="B103" s="46" t="s">
        <v>315</v>
      </c>
      <c r="C103" s="41" t="s">
        <v>316</v>
      </c>
      <c r="D103" s="42" t="s">
        <v>317</v>
      </c>
      <c r="E103" s="43" t="s">
        <v>177</v>
      </c>
      <c r="F103" s="44">
        <v>9789862488089</v>
      </c>
      <c r="G103" s="47">
        <v>1</v>
      </c>
      <c r="H103" s="20">
        <v>300</v>
      </c>
      <c r="I103" s="31">
        <f t="shared" si="2"/>
        <v>300</v>
      </c>
      <c r="J103" s="20" t="s">
        <v>19</v>
      </c>
      <c r="K103" s="20" t="s">
        <v>19</v>
      </c>
      <c r="L103" s="20" t="s">
        <v>19</v>
      </c>
      <c r="M103" s="9"/>
    </row>
    <row r="104" spans="1:13">
      <c r="A104" s="14">
        <v>101</v>
      </c>
      <c r="B104" s="46" t="s">
        <v>318</v>
      </c>
      <c r="C104" s="41" t="s">
        <v>319</v>
      </c>
      <c r="D104" s="53" t="s">
        <v>320</v>
      </c>
      <c r="E104" s="43" t="s">
        <v>321</v>
      </c>
      <c r="F104" s="44">
        <v>9789571374048</v>
      </c>
      <c r="G104" s="47">
        <v>1</v>
      </c>
      <c r="H104" s="20">
        <v>260</v>
      </c>
      <c r="I104" s="31">
        <f t="shared" si="2"/>
        <v>260</v>
      </c>
      <c r="J104" s="20" t="s">
        <v>19</v>
      </c>
      <c r="K104" s="20" t="s">
        <v>19</v>
      </c>
      <c r="L104" s="20" t="s">
        <v>19</v>
      </c>
      <c r="M104" s="9"/>
    </row>
    <row r="105" spans="1:13">
      <c r="A105" s="14">
        <v>102</v>
      </c>
      <c r="B105" s="46" t="s">
        <v>322</v>
      </c>
      <c r="C105" s="54" t="s">
        <v>323</v>
      </c>
      <c r="D105" s="42" t="s">
        <v>204</v>
      </c>
      <c r="E105" s="43" t="s">
        <v>321</v>
      </c>
      <c r="F105" s="44">
        <v>9789866608964</v>
      </c>
      <c r="G105" s="47">
        <v>1</v>
      </c>
      <c r="H105" s="20">
        <v>350</v>
      </c>
      <c r="I105" s="31">
        <f t="shared" si="2"/>
        <v>350</v>
      </c>
      <c r="J105" s="20" t="s">
        <v>19</v>
      </c>
      <c r="K105" s="20" t="s">
        <v>19</v>
      </c>
      <c r="L105" s="20" t="s">
        <v>19</v>
      </c>
      <c r="M105" s="9"/>
    </row>
    <row r="106" spans="1:13">
      <c r="A106" s="14">
        <v>103</v>
      </c>
      <c r="B106" s="46" t="s">
        <v>324</v>
      </c>
      <c r="C106" s="41" t="s">
        <v>325</v>
      </c>
      <c r="D106" s="42" t="s">
        <v>326</v>
      </c>
      <c r="E106" s="43" t="s">
        <v>187</v>
      </c>
      <c r="F106" s="44">
        <v>9789869248662</v>
      </c>
      <c r="G106" s="47">
        <v>1</v>
      </c>
      <c r="H106" s="20">
        <v>280</v>
      </c>
      <c r="I106" s="31">
        <f t="shared" si="2"/>
        <v>280</v>
      </c>
      <c r="J106" s="20" t="s">
        <v>19</v>
      </c>
      <c r="K106" s="20" t="s">
        <v>19</v>
      </c>
      <c r="L106" s="20" t="s">
        <v>19</v>
      </c>
      <c r="M106" s="9"/>
    </row>
    <row r="107" spans="1:13">
      <c r="A107" s="14">
        <v>104</v>
      </c>
      <c r="B107" s="46" t="s">
        <v>327</v>
      </c>
      <c r="C107" s="11" t="s">
        <v>328</v>
      </c>
      <c r="D107" s="50" t="s">
        <v>329</v>
      </c>
      <c r="E107" s="43" t="s">
        <v>298</v>
      </c>
      <c r="F107" s="44">
        <v>9789865503901</v>
      </c>
      <c r="G107" s="47">
        <v>1</v>
      </c>
      <c r="H107" s="20">
        <v>320</v>
      </c>
      <c r="I107" s="31">
        <f t="shared" si="2"/>
        <v>320</v>
      </c>
      <c r="J107" s="20" t="s">
        <v>19</v>
      </c>
      <c r="K107" s="20" t="s">
        <v>19</v>
      </c>
      <c r="L107" s="20" t="s">
        <v>19</v>
      </c>
      <c r="M107" s="9"/>
    </row>
    <row r="108" spans="1:13">
      <c r="A108" s="14">
        <v>105</v>
      </c>
      <c r="B108" s="46" t="s">
        <v>330</v>
      </c>
      <c r="C108" s="11" t="s">
        <v>331</v>
      </c>
      <c r="D108" s="50" t="s">
        <v>332</v>
      </c>
      <c r="E108" s="43" t="s">
        <v>175</v>
      </c>
      <c r="F108" s="44">
        <v>9575880668</v>
      </c>
      <c r="G108" s="47">
        <v>1</v>
      </c>
      <c r="H108" s="20">
        <v>360</v>
      </c>
      <c r="I108" s="31">
        <f t="shared" si="2"/>
        <v>360</v>
      </c>
      <c r="J108" s="20" t="s">
        <v>19</v>
      </c>
      <c r="K108" s="20" t="s">
        <v>19</v>
      </c>
      <c r="L108" s="20" t="s">
        <v>19</v>
      </c>
      <c r="M108" s="9"/>
    </row>
    <row r="109" spans="1:13">
      <c r="A109" s="14">
        <v>106</v>
      </c>
      <c r="B109" s="46" t="s">
        <v>333</v>
      </c>
      <c r="C109" s="11" t="s">
        <v>334</v>
      </c>
      <c r="D109" s="50" t="s">
        <v>335</v>
      </c>
      <c r="E109" s="43" t="s">
        <v>321</v>
      </c>
      <c r="F109" s="44">
        <v>9789864401208</v>
      </c>
      <c r="G109" s="47">
        <v>1</v>
      </c>
      <c r="H109" s="20">
        <v>280</v>
      </c>
      <c r="I109" s="31">
        <f t="shared" si="2"/>
        <v>280</v>
      </c>
      <c r="J109" s="20" t="s">
        <v>19</v>
      </c>
      <c r="K109" s="20" t="s">
        <v>19</v>
      </c>
      <c r="L109" s="20" t="s">
        <v>19</v>
      </c>
      <c r="M109" s="9"/>
    </row>
    <row r="110" spans="1:13">
      <c r="A110" s="14">
        <v>107</v>
      </c>
      <c r="B110" s="46" t="s">
        <v>336</v>
      </c>
      <c r="C110" s="11" t="s">
        <v>334</v>
      </c>
      <c r="D110" s="50" t="s">
        <v>335</v>
      </c>
      <c r="E110" s="43" t="s">
        <v>165</v>
      </c>
      <c r="F110" s="44">
        <v>9789864401192</v>
      </c>
      <c r="G110" s="47">
        <v>1</v>
      </c>
      <c r="H110" s="20">
        <v>280</v>
      </c>
      <c r="I110" s="31">
        <f t="shared" si="2"/>
        <v>280</v>
      </c>
      <c r="J110" s="20" t="s">
        <v>19</v>
      </c>
      <c r="K110" s="20" t="s">
        <v>19</v>
      </c>
      <c r="L110" s="20" t="s">
        <v>19</v>
      </c>
      <c r="M110" s="9"/>
    </row>
    <row r="111" spans="1:13">
      <c r="A111" s="14">
        <v>108</v>
      </c>
      <c r="B111" s="46" t="s">
        <v>337</v>
      </c>
      <c r="C111" s="11" t="s">
        <v>338</v>
      </c>
      <c r="D111" s="39" t="s">
        <v>687</v>
      </c>
      <c r="E111" s="43" t="s">
        <v>165</v>
      </c>
      <c r="F111" s="44">
        <v>9789862116838</v>
      </c>
      <c r="G111" s="47">
        <v>1</v>
      </c>
      <c r="H111" s="45">
        <v>280</v>
      </c>
      <c r="I111" s="31">
        <f t="shared" si="2"/>
        <v>280</v>
      </c>
      <c r="J111" s="20" t="s">
        <v>19</v>
      </c>
      <c r="K111" s="20" t="s">
        <v>19</v>
      </c>
      <c r="L111" s="20" t="s">
        <v>19</v>
      </c>
      <c r="M111" s="9"/>
    </row>
    <row r="112" spans="1:13">
      <c r="A112" s="14">
        <v>109</v>
      </c>
      <c r="B112" s="46" t="s">
        <v>339</v>
      </c>
      <c r="C112" s="11" t="s">
        <v>340</v>
      </c>
      <c r="D112" s="50" t="s">
        <v>275</v>
      </c>
      <c r="E112" s="43" t="s">
        <v>341</v>
      </c>
      <c r="F112" s="44">
        <v>9789579529129</v>
      </c>
      <c r="G112" s="47">
        <v>1</v>
      </c>
      <c r="H112" s="45">
        <v>380</v>
      </c>
      <c r="I112" s="31">
        <f t="shared" si="2"/>
        <v>380</v>
      </c>
      <c r="J112" s="20" t="s">
        <v>19</v>
      </c>
      <c r="K112" s="20" t="s">
        <v>19</v>
      </c>
      <c r="L112" s="20" t="s">
        <v>19</v>
      </c>
      <c r="M112" s="9"/>
    </row>
    <row r="113" spans="1:13">
      <c r="A113" s="14">
        <v>110</v>
      </c>
      <c r="B113" s="46" t="s">
        <v>342</v>
      </c>
      <c r="C113" s="11" t="s">
        <v>343</v>
      </c>
      <c r="D113" s="50" t="s">
        <v>238</v>
      </c>
      <c r="E113" s="43" t="s">
        <v>344</v>
      </c>
      <c r="F113" s="44">
        <v>9789861896311</v>
      </c>
      <c r="G113" s="47">
        <v>1</v>
      </c>
      <c r="H113" s="45">
        <v>260</v>
      </c>
      <c r="I113" s="31">
        <f t="shared" si="2"/>
        <v>260</v>
      </c>
      <c r="J113" s="20" t="s">
        <v>19</v>
      </c>
      <c r="K113" s="20" t="s">
        <v>19</v>
      </c>
      <c r="L113" s="20" t="s">
        <v>19</v>
      </c>
      <c r="M113" s="9"/>
    </row>
    <row r="114" spans="1:13">
      <c r="A114" s="14">
        <v>111</v>
      </c>
      <c r="B114" s="46" t="s">
        <v>345</v>
      </c>
      <c r="C114" s="11" t="s">
        <v>346</v>
      </c>
      <c r="D114" s="42" t="s">
        <v>326</v>
      </c>
      <c r="E114" s="43" t="s">
        <v>165</v>
      </c>
      <c r="F114" s="44">
        <v>9789869498340</v>
      </c>
      <c r="G114" s="47">
        <v>1</v>
      </c>
      <c r="H114" s="45">
        <v>300</v>
      </c>
      <c r="I114" s="31">
        <f t="shared" si="2"/>
        <v>300</v>
      </c>
      <c r="J114" s="20" t="s">
        <v>19</v>
      </c>
      <c r="K114" s="20" t="s">
        <v>19</v>
      </c>
      <c r="L114" s="20" t="s">
        <v>19</v>
      </c>
      <c r="M114" s="9"/>
    </row>
    <row r="115" spans="1:13">
      <c r="A115" s="14">
        <v>112</v>
      </c>
      <c r="B115" s="46" t="s">
        <v>347</v>
      </c>
      <c r="C115" s="11" t="s">
        <v>348</v>
      </c>
      <c r="D115" s="50" t="s">
        <v>227</v>
      </c>
      <c r="E115" s="43" t="s">
        <v>191</v>
      </c>
      <c r="F115" s="44">
        <v>9789865876500</v>
      </c>
      <c r="G115" s="47">
        <v>1</v>
      </c>
      <c r="H115" s="45">
        <v>300</v>
      </c>
      <c r="I115" s="31">
        <f t="shared" si="2"/>
        <v>300</v>
      </c>
      <c r="J115" s="20" t="s">
        <v>19</v>
      </c>
      <c r="K115" s="20" t="s">
        <v>19</v>
      </c>
      <c r="L115" s="20" t="s">
        <v>19</v>
      </c>
      <c r="M115" s="9"/>
    </row>
    <row r="116" spans="1:13">
      <c r="A116" s="14">
        <v>113</v>
      </c>
      <c r="B116" s="46" t="s">
        <v>349</v>
      </c>
      <c r="C116" s="11" t="s">
        <v>350</v>
      </c>
      <c r="D116" s="39" t="s">
        <v>688</v>
      </c>
      <c r="E116" s="43" t="s">
        <v>165</v>
      </c>
      <c r="F116" s="44">
        <v>9789862744345</v>
      </c>
      <c r="G116" s="47">
        <v>1</v>
      </c>
      <c r="H116" s="45">
        <v>350</v>
      </c>
      <c r="I116" s="31">
        <f t="shared" si="2"/>
        <v>350</v>
      </c>
      <c r="J116" s="20" t="s">
        <v>19</v>
      </c>
      <c r="K116" s="20" t="s">
        <v>19</v>
      </c>
      <c r="L116" s="20" t="s">
        <v>19</v>
      </c>
      <c r="M116" s="9"/>
    </row>
    <row r="117" spans="1:13">
      <c r="A117" s="14">
        <v>114</v>
      </c>
      <c r="B117" s="46" t="s">
        <v>351</v>
      </c>
      <c r="C117" s="11" t="s">
        <v>352</v>
      </c>
      <c r="D117" s="50" t="s">
        <v>232</v>
      </c>
      <c r="E117" s="43" t="s">
        <v>353</v>
      </c>
      <c r="F117" s="44">
        <v>9789573278085</v>
      </c>
      <c r="G117" s="47">
        <v>1</v>
      </c>
      <c r="H117" s="45">
        <v>270</v>
      </c>
      <c r="I117" s="31">
        <f t="shared" si="2"/>
        <v>270</v>
      </c>
      <c r="J117" s="20" t="s">
        <v>19</v>
      </c>
      <c r="K117" s="20" t="s">
        <v>19</v>
      </c>
      <c r="L117" s="20" t="s">
        <v>19</v>
      </c>
      <c r="M117" s="9"/>
    </row>
    <row r="118" spans="1:13">
      <c r="A118" s="14">
        <v>115</v>
      </c>
      <c r="B118" s="46" t="s">
        <v>354</v>
      </c>
      <c r="C118" s="11" t="s">
        <v>355</v>
      </c>
      <c r="D118" s="39" t="s">
        <v>689</v>
      </c>
      <c r="E118" s="43" t="s">
        <v>165</v>
      </c>
      <c r="F118" s="44">
        <v>9789862743089</v>
      </c>
      <c r="G118" s="47">
        <v>1</v>
      </c>
      <c r="H118" s="45">
        <v>299</v>
      </c>
      <c r="I118" s="31">
        <f t="shared" si="2"/>
        <v>299</v>
      </c>
      <c r="J118" s="20" t="s">
        <v>19</v>
      </c>
      <c r="K118" s="20" t="s">
        <v>19</v>
      </c>
      <c r="L118" s="20" t="s">
        <v>19</v>
      </c>
      <c r="M118" s="9"/>
    </row>
    <row r="119" spans="1:13">
      <c r="A119" s="14">
        <v>116</v>
      </c>
      <c r="B119" s="46" t="s">
        <v>356</v>
      </c>
      <c r="C119" s="11" t="s">
        <v>357</v>
      </c>
      <c r="D119" s="50" t="s">
        <v>180</v>
      </c>
      <c r="E119" s="43" t="s">
        <v>358</v>
      </c>
      <c r="F119" s="44">
        <v>9789577621917</v>
      </c>
      <c r="G119" s="47">
        <v>1</v>
      </c>
      <c r="H119" s="45">
        <v>250</v>
      </c>
      <c r="I119" s="31">
        <f t="shared" si="2"/>
        <v>250</v>
      </c>
      <c r="J119" s="20" t="s">
        <v>19</v>
      </c>
      <c r="K119" s="20" t="s">
        <v>19</v>
      </c>
      <c r="L119" s="20" t="s">
        <v>19</v>
      </c>
      <c r="M119" s="9"/>
    </row>
    <row r="120" spans="1:13">
      <c r="A120" s="14">
        <v>117</v>
      </c>
      <c r="B120" s="46" t="s">
        <v>359</v>
      </c>
      <c r="C120" s="11" t="s">
        <v>360</v>
      </c>
      <c r="D120" s="50" t="s">
        <v>238</v>
      </c>
      <c r="E120" s="43" t="s">
        <v>361</v>
      </c>
      <c r="F120" s="44">
        <v>9577450687</v>
      </c>
      <c r="G120" s="47">
        <v>1</v>
      </c>
      <c r="H120" s="45">
        <v>250</v>
      </c>
      <c r="I120" s="31">
        <f t="shared" si="2"/>
        <v>250</v>
      </c>
      <c r="J120" s="20" t="s">
        <v>19</v>
      </c>
      <c r="K120" s="20" t="s">
        <v>19</v>
      </c>
      <c r="L120" s="20" t="s">
        <v>19</v>
      </c>
      <c r="M120" s="9"/>
    </row>
    <row r="121" spans="1:13">
      <c r="A121" s="14">
        <v>118</v>
      </c>
      <c r="B121" s="46" t="s">
        <v>362</v>
      </c>
      <c r="C121" s="11" t="s">
        <v>363</v>
      </c>
      <c r="D121" s="50" t="s">
        <v>364</v>
      </c>
      <c r="E121" s="43" t="s">
        <v>165</v>
      </c>
      <c r="F121" s="44">
        <v>9576424038</v>
      </c>
      <c r="G121" s="47">
        <v>1</v>
      </c>
      <c r="H121" s="45">
        <v>200</v>
      </c>
      <c r="I121" s="31">
        <f t="shared" si="2"/>
        <v>200</v>
      </c>
      <c r="J121" s="20" t="s">
        <v>19</v>
      </c>
      <c r="K121" s="20" t="s">
        <v>19</v>
      </c>
      <c r="L121" s="20" t="s">
        <v>19</v>
      </c>
      <c r="M121" s="9"/>
    </row>
    <row r="122" spans="1:13">
      <c r="A122" s="14">
        <v>119</v>
      </c>
      <c r="B122" s="46" t="s">
        <v>365</v>
      </c>
      <c r="C122" s="11" t="s">
        <v>366</v>
      </c>
      <c r="D122" s="39" t="s">
        <v>690</v>
      </c>
      <c r="E122" s="43" t="s">
        <v>367</v>
      </c>
      <c r="F122" s="44">
        <v>9789862117422</v>
      </c>
      <c r="G122" s="47">
        <v>1</v>
      </c>
      <c r="H122" s="45">
        <v>280</v>
      </c>
      <c r="I122" s="31">
        <f t="shared" si="2"/>
        <v>280</v>
      </c>
      <c r="J122" s="20" t="s">
        <v>19</v>
      </c>
      <c r="K122" s="20" t="s">
        <v>19</v>
      </c>
      <c r="L122" s="20" t="s">
        <v>19</v>
      </c>
      <c r="M122" s="9"/>
    </row>
    <row r="123" spans="1:13">
      <c r="A123" s="14">
        <v>120</v>
      </c>
      <c r="B123" s="46" t="s">
        <v>368</v>
      </c>
      <c r="C123" s="11" t="s">
        <v>369</v>
      </c>
      <c r="D123" s="50" t="s">
        <v>370</v>
      </c>
      <c r="E123" s="43" t="s">
        <v>361</v>
      </c>
      <c r="F123" s="44">
        <v>9789869246217</v>
      </c>
      <c r="G123" s="47">
        <v>1</v>
      </c>
      <c r="H123" s="45">
        <v>300</v>
      </c>
      <c r="I123" s="31">
        <f t="shared" si="2"/>
        <v>300</v>
      </c>
      <c r="J123" s="20" t="s">
        <v>19</v>
      </c>
      <c r="K123" s="20" t="s">
        <v>19</v>
      </c>
      <c r="L123" s="20" t="s">
        <v>19</v>
      </c>
      <c r="M123" s="9"/>
    </row>
    <row r="124" spans="1:13">
      <c r="A124" s="14">
        <v>121</v>
      </c>
      <c r="B124" s="46" t="s">
        <v>371</v>
      </c>
      <c r="C124" s="11" t="s">
        <v>372</v>
      </c>
      <c r="D124" s="50" t="s">
        <v>373</v>
      </c>
      <c r="E124" s="43" t="s">
        <v>358</v>
      </c>
      <c r="F124" s="44">
        <v>9789862123782</v>
      </c>
      <c r="G124" s="47">
        <v>1</v>
      </c>
      <c r="H124" s="45">
        <v>280</v>
      </c>
      <c r="I124" s="31">
        <f t="shared" si="2"/>
        <v>280</v>
      </c>
      <c r="J124" s="20" t="s">
        <v>19</v>
      </c>
      <c r="K124" s="20" t="s">
        <v>19</v>
      </c>
      <c r="L124" s="20" t="s">
        <v>19</v>
      </c>
      <c r="M124" s="9"/>
    </row>
    <row r="125" spans="1:13">
      <c r="A125" s="14">
        <v>122</v>
      </c>
      <c r="B125" s="46" t="s">
        <v>374</v>
      </c>
      <c r="C125" s="11" t="s">
        <v>375</v>
      </c>
      <c r="D125" s="50" t="s">
        <v>238</v>
      </c>
      <c r="E125" s="43" t="s">
        <v>367</v>
      </c>
      <c r="F125" s="44">
        <v>9789861898445</v>
      </c>
      <c r="G125" s="47">
        <v>1</v>
      </c>
      <c r="H125" s="45">
        <v>280</v>
      </c>
      <c r="I125" s="31">
        <f t="shared" si="2"/>
        <v>280</v>
      </c>
      <c r="J125" s="20" t="s">
        <v>19</v>
      </c>
      <c r="K125" s="20" t="s">
        <v>19</v>
      </c>
      <c r="L125" s="20" t="s">
        <v>19</v>
      </c>
      <c r="M125" s="9"/>
    </row>
    <row r="126" spans="1:13">
      <c r="A126" s="14">
        <v>123</v>
      </c>
      <c r="B126" s="46" t="s">
        <v>376</v>
      </c>
      <c r="C126" s="11" t="s">
        <v>377</v>
      </c>
      <c r="D126" s="50" t="s">
        <v>329</v>
      </c>
      <c r="E126" s="43" t="s">
        <v>367</v>
      </c>
      <c r="F126" s="44">
        <v>9789868746626</v>
      </c>
      <c r="G126" s="47">
        <v>1</v>
      </c>
      <c r="H126" s="45">
        <v>300</v>
      </c>
      <c r="I126" s="31">
        <f t="shared" si="2"/>
        <v>300</v>
      </c>
      <c r="J126" s="20" t="s">
        <v>19</v>
      </c>
      <c r="K126" s="20" t="s">
        <v>19</v>
      </c>
      <c r="L126" s="20" t="s">
        <v>19</v>
      </c>
      <c r="M126" s="9"/>
    </row>
    <row r="127" spans="1:13">
      <c r="A127" s="14">
        <v>124</v>
      </c>
      <c r="B127" s="46" t="s">
        <v>378</v>
      </c>
      <c r="C127" s="11" t="s">
        <v>179</v>
      </c>
      <c r="D127" s="50" t="s">
        <v>379</v>
      </c>
      <c r="E127" s="43" t="s">
        <v>367</v>
      </c>
      <c r="F127" s="44">
        <v>9577623220</v>
      </c>
      <c r="G127" s="47">
        <v>1</v>
      </c>
      <c r="H127" s="45">
        <v>250</v>
      </c>
      <c r="I127" s="31">
        <f t="shared" si="2"/>
        <v>250</v>
      </c>
      <c r="J127" s="20" t="s">
        <v>19</v>
      </c>
      <c r="K127" s="20" t="s">
        <v>19</v>
      </c>
      <c r="L127" s="20" t="s">
        <v>19</v>
      </c>
      <c r="M127" s="9"/>
    </row>
    <row r="128" spans="1:13">
      <c r="A128" s="14">
        <v>125</v>
      </c>
      <c r="B128" s="46" t="s">
        <v>380</v>
      </c>
      <c r="C128" s="11" t="s">
        <v>381</v>
      </c>
      <c r="D128" s="39" t="s">
        <v>691</v>
      </c>
      <c r="E128" s="43" t="s">
        <v>267</v>
      </c>
      <c r="F128" s="44">
        <v>9789862117026</v>
      </c>
      <c r="G128" s="47">
        <v>1</v>
      </c>
      <c r="H128" s="20">
        <v>290</v>
      </c>
      <c r="I128" s="31">
        <f t="shared" si="2"/>
        <v>290</v>
      </c>
      <c r="J128" s="20" t="s">
        <v>19</v>
      </c>
      <c r="K128" s="20" t="s">
        <v>19</v>
      </c>
      <c r="L128" s="20" t="s">
        <v>19</v>
      </c>
      <c r="M128" s="9"/>
    </row>
    <row r="129" spans="1:13">
      <c r="A129" s="14">
        <v>126</v>
      </c>
      <c r="B129" s="46" t="s">
        <v>382</v>
      </c>
      <c r="C129" s="11" t="s">
        <v>383</v>
      </c>
      <c r="D129" s="50" t="s">
        <v>238</v>
      </c>
      <c r="E129" s="43" t="s">
        <v>384</v>
      </c>
      <c r="F129" s="44">
        <v>9789861899398</v>
      </c>
      <c r="G129" s="47">
        <v>1</v>
      </c>
      <c r="H129" s="45">
        <v>300</v>
      </c>
      <c r="I129" s="31">
        <f t="shared" si="2"/>
        <v>300</v>
      </c>
      <c r="J129" s="20" t="s">
        <v>19</v>
      </c>
      <c r="K129" s="20" t="s">
        <v>19</v>
      </c>
      <c r="L129" s="20" t="s">
        <v>19</v>
      </c>
      <c r="M129" s="9"/>
    </row>
    <row r="130" spans="1:13">
      <c r="A130" s="14">
        <v>127</v>
      </c>
      <c r="B130" s="46" t="s">
        <v>385</v>
      </c>
      <c r="C130" s="11" t="s">
        <v>386</v>
      </c>
      <c r="D130" s="42" t="s">
        <v>326</v>
      </c>
      <c r="E130" s="43" t="s">
        <v>358</v>
      </c>
      <c r="F130" s="44">
        <v>9789869443395</v>
      </c>
      <c r="G130" s="47">
        <v>1</v>
      </c>
      <c r="H130" s="45">
        <v>280</v>
      </c>
      <c r="I130" s="31">
        <f t="shared" si="2"/>
        <v>280</v>
      </c>
      <c r="J130" s="20" t="s">
        <v>19</v>
      </c>
      <c r="K130" s="20" t="s">
        <v>19</v>
      </c>
      <c r="L130" s="20" t="s">
        <v>19</v>
      </c>
      <c r="M130" s="9"/>
    </row>
    <row r="131" spans="1:13">
      <c r="A131" s="14">
        <v>128</v>
      </c>
      <c r="B131" s="46" t="s">
        <v>387</v>
      </c>
      <c r="C131" s="11" t="s">
        <v>388</v>
      </c>
      <c r="D131" s="50" t="s">
        <v>389</v>
      </c>
      <c r="E131" s="43" t="s">
        <v>280</v>
      </c>
      <c r="F131" s="44">
        <v>9789865664206</v>
      </c>
      <c r="G131" s="47">
        <v>1</v>
      </c>
      <c r="H131" s="45">
        <v>270</v>
      </c>
      <c r="I131" s="31">
        <f t="shared" si="2"/>
        <v>270</v>
      </c>
      <c r="J131" s="20" t="s">
        <v>19</v>
      </c>
      <c r="K131" s="20" t="s">
        <v>19</v>
      </c>
      <c r="L131" s="20" t="s">
        <v>19</v>
      </c>
      <c r="M131" s="9"/>
    </row>
    <row r="132" spans="1:13">
      <c r="A132" s="14">
        <v>129</v>
      </c>
      <c r="B132" s="46" t="s">
        <v>390</v>
      </c>
      <c r="C132" s="11" t="s">
        <v>391</v>
      </c>
      <c r="D132" s="39" t="s">
        <v>692</v>
      </c>
      <c r="E132" s="43" t="s">
        <v>165</v>
      </c>
      <c r="F132" s="44">
        <v>9789862117323</v>
      </c>
      <c r="G132" s="47">
        <v>1</v>
      </c>
      <c r="H132" s="45">
        <v>280</v>
      </c>
      <c r="I132" s="31">
        <f t="shared" si="2"/>
        <v>280</v>
      </c>
      <c r="J132" s="20" t="s">
        <v>19</v>
      </c>
      <c r="K132" s="20" t="s">
        <v>19</v>
      </c>
      <c r="L132" s="20" t="s">
        <v>19</v>
      </c>
      <c r="M132" s="9"/>
    </row>
    <row r="133" spans="1:13">
      <c r="A133" s="14">
        <v>130</v>
      </c>
      <c r="B133" s="46" t="s">
        <v>392</v>
      </c>
      <c r="C133" s="11" t="s">
        <v>393</v>
      </c>
      <c r="D133" s="50" t="s">
        <v>301</v>
      </c>
      <c r="E133" s="43" t="s">
        <v>165</v>
      </c>
      <c r="F133" s="44">
        <v>9789577517852</v>
      </c>
      <c r="G133" s="47">
        <v>1</v>
      </c>
      <c r="H133" s="45">
        <v>280</v>
      </c>
      <c r="I133" s="31">
        <f t="shared" si="2"/>
        <v>280</v>
      </c>
      <c r="J133" s="20" t="s">
        <v>19</v>
      </c>
      <c r="K133" s="20" t="s">
        <v>19</v>
      </c>
      <c r="L133" s="20" t="s">
        <v>19</v>
      </c>
      <c r="M133" s="9"/>
    </row>
    <row r="134" spans="1:13">
      <c r="A134" s="14">
        <v>131</v>
      </c>
      <c r="B134" s="46" t="s">
        <v>394</v>
      </c>
      <c r="C134" s="11" t="s">
        <v>395</v>
      </c>
      <c r="D134" s="50" t="s">
        <v>396</v>
      </c>
      <c r="E134" s="43" t="s">
        <v>397</v>
      </c>
      <c r="F134" s="44">
        <v>9789579125086</v>
      </c>
      <c r="G134" s="47">
        <v>1</v>
      </c>
      <c r="H134" s="45">
        <v>290</v>
      </c>
      <c r="I134" s="31">
        <f t="shared" si="2"/>
        <v>290</v>
      </c>
      <c r="J134" s="20" t="s">
        <v>19</v>
      </c>
      <c r="K134" s="20" t="s">
        <v>19</v>
      </c>
      <c r="L134" s="20" t="s">
        <v>19</v>
      </c>
      <c r="M134" s="9"/>
    </row>
    <row r="135" spans="1:13">
      <c r="A135" s="14">
        <v>132</v>
      </c>
      <c r="B135" s="46" t="s">
        <v>398</v>
      </c>
      <c r="C135" s="55" t="s">
        <v>693</v>
      </c>
      <c r="D135" s="50" t="s">
        <v>399</v>
      </c>
      <c r="E135" s="43" t="s">
        <v>165</v>
      </c>
      <c r="F135" s="44">
        <v>9789861614465</v>
      </c>
      <c r="G135" s="47">
        <v>1</v>
      </c>
      <c r="H135" s="45">
        <v>250</v>
      </c>
      <c r="I135" s="31">
        <f t="shared" si="2"/>
        <v>250</v>
      </c>
      <c r="J135" s="20" t="s">
        <v>19</v>
      </c>
      <c r="K135" s="20" t="s">
        <v>19</v>
      </c>
      <c r="L135" s="20" t="s">
        <v>19</v>
      </c>
      <c r="M135" s="9"/>
    </row>
    <row r="136" spans="1:13">
      <c r="A136" s="14">
        <v>133</v>
      </c>
      <c r="B136" s="46" t="s">
        <v>400</v>
      </c>
      <c r="C136" s="11" t="s">
        <v>294</v>
      </c>
      <c r="D136" s="50" t="s">
        <v>401</v>
      </c>
      <c r="E136" s="43" t="s">
        <v>165</v>
      </c>
      <c r="F136" s="44">
        <v>9789863426806</v>
      </c>
      <c r="G136" s="47">
        <v>1</v>
      </c>
      <c r="H136" s="45">
        <v>300</v>
      </c>
      <c r="I136" s="31">
        <f t="shared" si="2"/>
        <v>300</v>
      </c>
      <c r="J136" s="20" t="s">
        <v>19</v>
      </c>
      <c r="K136" s="20" t="s">
        <v>19</v>
      </c>
      <c r="L136" s="20" t="s">
        <v>19</v>
      </c>
      <c r="M136" s="9"/>
    </row>
    <row r="137" spans="1:13">
      <c r="A137" s="14">
        <v>134</v>
      </c>
      <c r="B137" s="46" t="s">
        <v>402</v>
      </c>
      <c r="C137" s="11" t="s">
        <v>403</v>
      </c>
      <c r="D137" s="50" t="s">
        <v>270</v>
      </c>
      <c r="E137" s="43" t="s">
        <v>404</v>
      </c>
      <c r="F137" s="44">
        <v>9789866215377</v>
      </c>
      <c r="G137" s="47">
        <v>1</v>
      </c>
      <c r="H137" s="45">
        <v>280</v>
      </c>
      <c r="I137" s="31">
        <f t="shared" si="2"/>
        <v>280</v>
      </c>
      <c r="J137" s="20" t="s">
        <v>19</v>
      </c>
      <c r="K137" s="20" t="s">
        <v>19</v>
      </c>
      <c r="L137" s="20" t="s">
        <v>19</v>
      </c>
      <c r="M137" s="9"/>
    </row>
    <row r="138" spans="1:13">
      <c r="A138" s="14">
        <v>135</v>
      </c>
      <c r="B138" s="46" t="s">
        <v>405</v>
      </c>
      <c r="C138" s="55" t="s">
        <v>694</v>
      </c>
      <c r="D138" s="50" t="s">
        <v>238</v>
      </c>
      <c r="E138" s="43" t="s">
        <v>321</v>
      </c>
      <c r="F138" s="44">
        <v>9789861898636</v>
      </c>
      <c r="G138" s="47">
        <v>1</v>
      </c>
      <c r="H138" s="45">
        <v>600</v>
      </c>
      <c r="I138" s="31">
        <f t="shared" si="2"/>
        <v>600</v>
      </c>
      <c r="J138" s="20" t="s">
        <v>19</v>
      </c>
      <c r="K138" s="20" t="s">
        <v>19</v>
      </c>
      <c r="L138" s="20" t="s">
        <v>19</v>
      </c>
      <c r="M138" s="9"/>
    </row>
    <row r="139" spans="1:13">
      <c r="A139" s="14">
        <v>136</v>
      </c>
      <c r="B139" s="46" t="s">
        <v>406</v>
      </c>
      <c r="C139" s="11" t="s">
        <v>407</v>
      </c>
      <c r="D139" s="50" t="s">
        <v>408</v>
      </c>
      <c r="E139" s="43" t="s">
        <v>409</v>
      </c>
      <c r="F139" s="44">
        <v>9789869489232</v>
      </c>
      <c r="G139" s="47">
        <v>1</v>
      </c>
      <c r="H139" s="45">
        <v>320</v>
      </c>
      <c r="I139" s="31">
        <f t="shared" si="2"/>
        <v>320</v>
      </c>
      <c r="J139" s="20" t="s">
        <v>19</v>
      </c>
      <c r="K139" s="20" t="s">
        <v>19</v>
      </c>
      <c r="L139" s="20" t="s">
        <v>19</v>
      </c>
      <c r="M139" s="9"/>
    </row>
    <row r="140" spans="1:13">
      <c r="A140" s="14">
        <v>137</v>
      </c>
      <c r="B140" s="46" t="s">
        <v>410</v>
      </c>
      <c r="C140" s="11" t="s">
        <v>411</v>
      </c>
      <c r="D140" s="50" t="s">
        <v>261</v>
      </c>
      <c r="E140" s="43" t="s">
        <v>409</v>
      </c>
      <c r="F140" s="44">
        <v>9789864272365</v>
      </c>
      <c r="G140" s="47">
        <v>1</v>
      </c>
      <c r="H140" s="45">
        <v>290</v>
      </c>
      <c r="I140" s="31">
        <f t="shared" si="2"/>
        <v>290</v>
      </c>
      <c r="J140" s="20" t="s">
        <v>19</v>
      </c>
      <c r="K140" s="20" t="s">
        <v>19</v>
      </c>
      <c r="L140" s="20" t="s">
        <v>19</v>
      </c>
      <c r="M140" s="9"/>
    </row>
    <row r="141" spans="1:13">
      <c r="A141" s="14">
        <v>138</v>
      </c>
      <c r="B141" s="46" t="s">
        <v>412</v>
      </c>
      <c r="C141" s="11" t="s">
        <v>413</v>
      </c>
      <c r="D141" s="50" t="s">
        <v>279</v>
      </c>
      <c r="E141" s="43" t="s">
        <v>414</v>
      </c>
      <c r="F141" s="56">
        <v>9789866310959</v>
      </c>
      <c r="G141" s="47">
        <v>1</v>
      </c>
      <c r="H141" s="45">
        <v>250</v>
      </c>
      <c r="I141" s="31">
        <f t="shared" ref="I141:I204" si="3">G141*H141</f>
        <v>250</v>
      </c>
      <c r="J141" s="20" t="s">
        <v>19</v>
      </c>
      <c r="K141" s="20" t="s">
        <v>19</v>
      </c>
      <c r="L141" s="20" t="s">
        <v>19</v>
      </c>
      <c r="M141" s="9"/>
    </row>
    <row r="142" spans="1:13">
      <c r="A142" s="14">
        <v>139</v>
      </c>
      <c r="B142" s="46" t="s">
        <v>415</v>
      </c>
      <c r="C142" s="11" t="s">
        <v>416</v>
      </c>
      <c r="D142" s="50" t="s">
        <v>399</v>
      </c>
      <c r="E142" s="43" t="s">
        <v>417</v>
      </c>
      <c r="F142" s="56">
        <v>9789861614601</v>
      </c>
      <c r="G142" s="47">
        <v>1</v>
      </c>
      <c r="H142" s="45">
        <v>250</v>
      </c>
      <c r="I142" s="31">
        <f t="shared" si="3"/>
        <v>250</v>
      </c>
      <c r="J142" s="20" t="s">
        <v>19</v>
      </c>
      <c r="K142" s="20" t="s">
        <v>19</v>
      </c>
      <c r="L142" s="20" t="s">
        <v>19</v>
      </c>
      <c r="M142" s="9"/>
    </row>
    <row r="143" spans="1:13">
      <c r="A143" s="14">
        <v>140</v>
      </c>
      <c r="B143" s="46" t="s">
        <v>418</v>
      </c>
      <c r="C143" s="11" t="s">
        <v>419</v>
      </c>
      <c r="D143" s="50" t="s">
        <v>304</v>
      </c>
      <c r="E143" s="43" t="s">
        <v>404</v>
      </c>
      <c r="F143" s="56">
        <v>9789869369374</v>
      </c>
      <c r="G143" s="47">
        <v>1</v>
      </c>
      <c r="H143" s="45">
        <v>280</v>
      </c>
      <c r="I143" s="31">
        <f t="shared" si="3"/>
        <v>280</v>
      </c>
      <c r="J143" s="20" t="s">
        <v>19</v>
      </c>
      <c r="K143" s="20" t="s">
        <v>19</v>
      </c>
      <c r="L143" s="20" t="s">
        <v>19</v>
      </c>
      <c r="M143" s="9"/>
    </row>
    <row r="144" spans="1:13">
      <c r="A144" s="14">
        <v>141</v>
      </c>
      <c r="B144" s="46" t="s">
        <v>420</v>
      </c>
      <c r="C144" s="11" t="s">
        <v>421</v>
      </c>
      <c r="D144" s="50" t="s">
        <v>204</v>
      </c>
      <c r="E144" s="43" t="s">
        <v>422</v>
      </c>
      <c r="F144" s="56">
        <v>9789866608971</v>
      </c>
      <c r="G144" s="47">
        <v>1</v>
      </c>
      <c r="H144" s="45">
        <v>320</v>
      </c>
      <c r="I144" s="31">
        <f t="shared" si="3"/>
        <v>320</v>
      </c>
      <c r="J144" s="20" t="s">
        <v>19</v>
      </c>
      <c r="K144" s="20" t="s">
        <v>19</v>
      </c>
      <c r="L144" s="20" t="s">
        <v>19</v>
      </c>
      <c r="M144" s="9"/>
    </row>
    <row r="145" spans="1:13">
      <c r="A145" s="14">
        <v>142</v>
      </c>
      <c r="B145" s="46" t="s">
        <v>423</v>
      </c>
      <c r="C145" s="11" t="s">
        <v>424</v>
      </c>
      <c r="D145" s="50" t="s">
        <v>275</v>
      </c>
      <c r="E145" s="43" t="s">
        <v>425</v>
      </c>
      <c r="F145" s="56">
        <v>9789865730895</v>
      </c>
      <c r="G145" s="47">
        <v>1</v>
      </c>
      <c r="H145" s="45">
        <v>320</v>
      </c>
      <c r="I145" s="31">
        <f t="shared" si="3"/>
        <v>320</v>
      </c>
      <c r="J145" s="20" t="s">
        <v>19</v>
      </c>
      <c r="K145" s="20" t="s">
        <v>19</v>
      </c>
      <c r="L145" s="20" t="s">
        <v>19</v>
      </c>
      <c r="M145" s="9"/>
    </row>
    <row r="146" spans="1:13">
      <c r="A146" s="14">
        <v>143</v>
      </c>
      <c r="B146" s="46" t="s">
        <v>426</v>
      </c>
      <c r="C146" s="11" t="s">
        <v>427</v>
      </c>
      <c r="D146" s="50" t="s">
        <v>270</v>
      </c>
      <c r="E146" s="43" t="s">
        <v>428</v>
      </c>
      <c r="F146" s="56">
        <v>9789866215506</v>
      </c>
      <c r="G146" s="47">
        <v>1</v>
      </c>
      <c r="H146" s="45">
        <v>280</v>
      </c>
      <c r="I146" s="31">
        <f t="shared" si="3"/>
        <v>280</v>
      </c>
      <c r="J146" s="20" t="s">
        <v>19</v>
      </c>
      <c r="K146" s="20" t="s">
        <v>19</v>
      </c>
      <c r="L146" s="20" t="s">
        <v>19</v>
      </c>
      <c r="M146" s="9"/>
    </row>
    <row r="147" spans="1:13">
      <c r="A147" s="14">
        <v>144</v>
      </c>
      <c r="B147" s="46" t="s">
        <v>429</v>
      </c>
      <c r="C147" s="11" t="s">
        <v>430</v>
      </c>
      <c r="D147" s="50" t="s">
        <v>431</v>
      </c>
      <c r="E147" s="43" t="s">
        <v>428</v>
      </c>
      <c r="F147" s="56">
        <v>9789864000258</v>
      </c>
      <c r="G147" s="47">
        <v>1</v>
      </c>
      <c r="H147" s="45">
        <v>220</v>
      </c>
      <c r="I147" s="31">
        <f t="shared" si="3"/>
        <v>220</v>
      </c>
      <c r="J147" s="20" t="s">
        <v>19</v>
      </c>
      <c r="K147" s="20" t="s">
        <v>19</v>
      </c>
      <c r="L147" s="20" t="s">
        <v>19</v>
      </c>
      <c r="M147" s="9"/>
    </row>
    <row r="148" spans="1:13">
      <c r="A148" s="14">
        <v>145</v>
      </c>
      <c r="B148" s="46" t="s">
        <v>432</v>
      </c>
      <c r="C148" s="11" t="s">
        <v>433</v>
      </c>
      <c r="D148" s="39" t="s">
        <v>711</v>
      </c>
      <c r="E148" s="43" t="s">
        <v>404</v>
      </c>
      <c r="F148" s="56">
        <v>9789862034576</v>
      </c>
      <c r="G148" s="47">
        <v>1</v>
      </c>
      <c r="H148" s="45">
        <v>300</v>
      </c>
      <c r="I148" s="31">
        <f t="shared" si="3"/>
        <v>300</v>
      </c>
      <c r="J148" s="20" t="s">
        <v>19</v>
      </c>
      <c r="K148" s="20" t="s">
        <v>19</v>
      </c>
      <c r="L148" s="20" t="s">
        <v>19</v>
      </c>
      <c r="M148" s="9"/>
    </row>
    <row r="149" spans="1:13">
      <c r="A149" s="14">
        <v>146</v>
      </c>
      <c r="B149" s="46" t="s">
        <v>434</v>
      </c>
      <c r="C149" s="11" t="s">
        <v>435</v>
      </c>
      <c r="D149" s="50" t="s">
        <v>436</v>
      </c>
      <c r="E149" s="43" t="s">
        <v>437</v>
      </c>
      <c r="F149" s="56">
        <v>9789861898513</v>
      </c>
      <c r="G149" s="47">
        <v>1</v>
      </c>
      <c r="H149" s="45">
        <v>280</v>
      </c>
      <c r="I149" s="31">
        <f t="shared" si="3"/>
        <v>280</v>
      </c>
      <c r="J149" s="20" t="s">
        <v>19</v>
      </c>
      <c r="K149" s="20" t="s">
        <v>19</v>
      </c>
      <c r="L149" s="20" t="s">
        <v>19</v>
      </c>
      <c r="M149" s="9"/>
    </row>
    <row r="150" spans="1:13">
      <c r="A150" s="14">
        <v>147</v>
      </c>
      <c r="B150" s="46" t="s">
        <v>438</v>
      </c>
      <c r="C150" s="11" t="s">
        <v>439</v>
      </c>
      <c r="D150" s="39" t="s">
        <v>695</v>
      </c>
      <c r="E150" s="43" t="s">
        <v>437</v>
      </c>
      <c r="F150" s="56">
        <v>9789862110010</v>
      </c>
      <c r="G150" s="47">
        <v>1</v>
      </c>
      <c r="H150" s="45">
        <v>280</v>
      </c>
      <c r="I150" s="31">
        <f t="shared" si="3"/>
        <v>280</v>
      </c>
      <c r="J150" s="20" t="s">
        <v>19</v>
      </c>
      <c r="K150" s="20" t="s">
        <v>19</v>
      </c>
      <c r="L150" s="20" t="s">
        <v>19</v>
      </c>
      <c r="M150" s="9"/>
    </row>
    <row r="151" spans="1:13">
      <c r="A151" s="14">
        <v>148</v>
      </c>
      <c r="B151" s="40" t="s">
        <v>440</v>
      </c>
      <c r="C151" s="41" t="s">
        <v>441</v>
      </c>
      <c r="D151" s="42" t="s">
        <v>232</v>
      </c>
      <c r="E151" s="43" t="s">
        <v>428</v>
      </c>
      <c r="F151" s="30">
        <v>9789573286837</v>
      </c>
      <c r="G151" s="47">
        <v>1</v>
      </c>
      <c r="H151" s="45">
        <v>250</v>
      </c>
      <c r="I151" s="31">
        <f t="shared" si="3"/>
        <v>250</v>
      </c>
      <c r="J151" s="20" t="s">
        <v>19</v>
      </c>
      <c r="K151" s="20" t="s">
        <v>19</v>
      </c>
      <c r="L151" s="20" t="s">
        <v>19</v>
      </c>
      <c r="M151" s="9"/>
    </row>
    <row r="152" spans="1:13">
      <c r="A152" s="14">
        <v>149</v>
      </c>
      <c r="B152" s="40" t="s">
        <v>442</v>
      </c>
      <c r="C152" s="41" t="s">
        <v>443</v>
      </c>
      <c r="D152" s="42" t="s">
        <v>326</v>
      </c>
      <c r="E152" s="43" t="s">
        <v>428</v>
      </c>
      <c r="F152" s="30">
        <v>9789869421522</v>
      </c>
      <c r="G152" s="47">
        <v>1</v>
      </c>
      <c r="H152" s="45">
        <v>320</v>
      </c>
      <c r="I152" s="31">
        <f t="shared" si="3"/>
        <v>320</v>
      </c>
      <c r="J152" s="20" t="s">
        <v>19</v>
      </c>
      <c r="K152" s="20" t="s">
        <v>19</v>
      </c>
      <c r="L152" s="20" t="s">
        <v>19</v>
      </c>
      <c r="M152" s="9"/>
    </row>
    <row r="153" spans="1:13">
      <c r="A153" s="14">
        <v>150</v>
      </c>
      <c r="B153" s="57" t="s">
        <v>444</v>
      </c>
      <c r="C153" s="11" t="s">
        <v>445</v>
      </c>
      <c r="D153" s="50" t="s">
        <v>446</v>
      </c>
      <c r="E153" s="43" t="s">
        <v>447</v>
      </c>
      <c r="F153" s="58">
        <v>9789866104923</v>
      </c>
      <c r="G153" s="47">
        <v>1</v>
      </c>
      <c r="H153" s="45">
        <v>360</v>
      </c>
      <c r="I153" s="31">
        <f t="shared" si="3"/>
        <v>360</v>
      </c>
      <c r="J153" s="20" t="s">
        <v>19</v>
      </c>
      <c r="K153" s="20" t="s">
        <v>19</v>
      </c>
      <c r="L153" s="20" t="s">
        <v>19</v>
      </c>
      <c r="M153" s="9"/>
    </row>
    <row r="154" spans="1:13">
      <c r="A154" s="14">
        <v>151</v>
      </c>
      <c r="B154" s="59" t="s">
        <v>448</v>
      </c>
      <c r="C154" s="11" t="s">
        <v>449</v>
      </c>
      <c r="D154" s="50" t="s">
        <v>194</v>
      </c>
      <c r="E154" s="43" t="s">
        <v>428</v>
      </c>
      <c r="F154" s="58">
        <v>9789867295781</v>
      </c>
      <c r="G154" s="47">
        <v>1</v>
      </c>
      <c r="H154" s="45">
        <v>270</v>
      </c>
      <c r="I154" s="31">
        <f t="shared" si="3"/>
        <v>270</v>
      </c>
      <c r="J154" s="20" t="s">
        <v>19</v>
      </c>
      <c r="K154" s="20" t="s">
        <v>19</v>
      </c>
      <c r="L154" s="20" t="s">
        <v>19</v>
      </c>
      <c r="M154" s="9"/>
    </row>
    <row r="155" spans="1:13">
      <c r="A155" s="14">
        <v>152</v>
      </c>
      <c r="B155" s="59" t="s">
        <v>450</v>
      </c>
      <c r="C155" s="11" t="s">
        <v>451</v>
      </c>
      <c r="D155" s="42" t="s">
        <v>452</v>
      </c>
      <c r="E155" s="43" t="s">
        <v>453</v>
      </c>
      <c r="F155" s="58">
        <v>9789863427575</v>
      </c>
      <c r="G155" s="47">
        <v>1</v>
      </c>
      <c r="H155" s="45">
        <v>300</v>
      </c>
      <c r="I155" s="31">
        <f t="shared" si="3"/>
        <v>300</v>
      </c>
      <c r="J155" s="20" t="s">
        <v>19</v>
      </c>
      <c r="K155" s="20" t="s">
        <v>19</v>
      </c>
      <c r="L155" s="20" t="s">
        <v>19</v>
      </c>
      <c r="M155" s="9"/>
    </row>
    <row r="156" spans="1:13">
      <c r="A156" s="14">
        <v>153</v>
      </c>
      <c r="B156" s="59" t="s">
        <v>454</v>
      </c>
      <c r="C156" s="11" t="s">
        <v>455</v>
      </c>
      <c r="D156" s="50" t="s">
        <v>275</v>
      </c>
      <c r="E156" s="43" t="s">
        <v>453</v>
      </c>
      <c r="F156" s="58">
        <v>9789579529662</v>
      </c>
      <c r="G156" s="47">
        <v>1</v>
      </c>
      <c r="H156" s="45">
        <v>340</v>
      </c>
      <c r="I156" s="31">
        <f t="shared" si="3"/>
        <v>340</v>
      </c>
      <c r="J156" s="20" t="s">
        <v>19</v>
      </c>
      <c r="K156" s="20" t="s">
        <v>19</v>
      </c>
      <c r="L156" s="20" t="s">
        <v>19</v>
      </c>
      <c r="M156" s="9"/>
    </row>
    <row r="157" spans="1:13">
      <c r="A157" s="14">
        <v>154</v>
      </c>
      <c r="B157" s="59" t="s">
        <v>456</v>
      </c>
      <c r="C157" s="11" t="s">
        <v>457</v>
      </c>
      <c r="D157" s="50" t="s">
        <v>458</v>
      </c>
      <c r="E157" s="43" t="s">
        <v>453</v>
      </c>
      <c r="F157" s="58">
        <v>9789862743737</v>
      </c>
      <c r="G157" s="47">
        <v>1</v>
      </c>
      <c r="H157" s="45">
        <v>280</v>
      </c>
      <c r="I157" s="31">
        <f t="shared" si="3"/>
        <v>280</v>
      </c>
      <c r="J157" s="20" t="s">
        <v>19</v>
      </c>
      <c r="K157" s="20" t="s">
        <v>19</v>
      </c>
      <c r="L157" s="20" t="s">
        <v>19</v>
      </c>
      <c r="M157" s="9"/>
    </row>
    <row r="158" spans="1:13">
      <c r="A158" s="14">
        <v>155</v>
      </c>
      <c r="B158" s="59" t="s">
        <v>459</v>
      </c>
      <c r="C158" s="11" t="s">
        <v>460</v>
      </c>
      <c r="D158" s="50" t="s">
        <v>326</v>
      </c>
      <c r="E158" s="43" t="s">
        <v>246</v>
      </c>
      <c r="F158" s="58">
        <v>9789869292092</v>
      </c>
      <c r="G158" s="47">
        <v>1</v>
      </c>
      <c r="H158" s="45">
        <v>300</v>
      </c>
      <c r="I158" s="31">
        <f t="shared" si="3"/>
        <v>300</v>
      </c>
      <c r="J158" s="20" t="s">
        <v>19</v>
      </c>
      <c r="K158" s="20" t="s">
        <v>19</v>
      </c>
      <c r="L158" s="20" t="s">
        <v>19</v>
      </c>
      <c r="M158" s="9"/>
    </row>
    <row r="159" spans="1:13">
      <c r="A159" s="14">
        <v>156</v>
      </c>
      <c r="B159" s="59" t="s">
        <v>461</v>
      </c>
      <c r="C159" s="11" t="s">
        <v>462</v>
      </c>
      <c r="D159" s="50" t="s">
        <v>463</v>
      </c>
      <c r="E159" s="43" t="s">
        <v>464</v>
      </c>
      <c r="F159" s="58">
        <v>9786263433939</v>
      </c>
      <c r="G159" s="47">
        <v>1</v>
      </c>
      <c r="H159" s="45">
        <v>330</v>
      </c>
      <c r="I159" s="31">
        <f t="shared" si="3"/>
        <v>330</v>
      </c>
      <c r="J159" s="20" t="s">
        <v>19</v>
      </c>
      <c r="K159" s="20" t="s">
        <v>19</v>
      </c>
      <c r="L159" s="20" t="s">
        <v>19</v>
      </c>
      <c r="M159" s="9"/>
    </row>
    <row r="160" spans="1:13">
      <c r="A160" s="14">
        <v>157</v>
      </c>
      <c r="B160" s="59" t="s">
        <v>465</v>
      </c>
      <c r="C160" s="38" t="s">
        <v>696</v>
      </c>
      <c r="D160" s="50" t="s">
        <v>466</v>
      </c>
      <c r="E160" s="43" t="s">
        <v>425</v>
      </c>
      <c r="F160" s="58">
        <v>9789573274544</v>
      </c>
      <c r="G160" s="47">
        <v>1</v>
      </c>
      <c r="H160" s="45">
        <v>270</v>
      </c>
      <c r="I160" s="31">
        <f t="shared" si="3"/>
        <v>270</v>
      </c>
      <c r="J160" s="20" t="s">
        <v>19</v>
      </c>
      <c r="K160" s="20" t="s">
        <v>19</v>
      </c>
      <c r="L160" s="20" t="s">
        <v>19</v>
      </c>
      <c r="M160" s="9"/>
    </row>
    <row r="161" spans="1:13">
      <c r="A161" s="14">
        <v>158</v>
      </c>
      <c r="B161" s="59" t="s">
        <v>467</v>
      </c>
      <c r="C161" s="11" t="s">
        <v>468</v>
      </c>
      <c r="D161" s="50" t="s">
        <v>194</v>
      </c>
      <c r="E161" s="43" t="s">
        <v>453</v>
      </c>
      <c r="F161" s="58">
        <v>9789865664176</v>
      </c>
      <c r="G161" s="47">
        <v>1</v>
      </c>
      <c r="H161" s="45">
        <v>270</v>
      </c>
      <c r="I161" s="31">
        <f t="shared" si="3"/>
        <v>270</v>
      </c>
      <c r="J161" s="20" t="s">
        <v>19</v>
      </c>
      <c r="K161" s="20" t="s">
        <v>19</v>
      </c>
      <c r="L161" s="20" t="s">
        <v>19</v>
      </c>
      <c r="M161" s="9"/>
    </row>
    <row r="162" spans="1:13">
      <c r="A162" s="14">
        <v>159</v>
      </c>
      <c r="B162" s="59" t="s">
        <v>469</v>
      </c>
      <c r="C162" s="11" t="s">
        <v>470</v>
      </c>
      <c r="D162" s="39" t="s">
        <v>697</v>
      </c>
      <c r="E162" s="43" t="s">
        <v>428</v>
      </c>
      <c r="F162" s="58">
        <v>9786267177334</v>
      </c>
      <c r="G162" s="47">
        <v>1</v>
      </c>
      <c r="H162" s="45">
        <v>360</v>
      </c>
      <c r="I162" s="31">
        <f t="shared" si="3"/>
        <v>360</v>
      </c>
      <c r="J162" s="20" t="s">
        <v>19</v>
      </c>
      <c r="K162" s="20" t="s">
        <v>19</v>
      </c>
      <c r="L162" s="20" t="s">
        <v>19</v>
      </c>
      <c r="M162" s="9"/>
    </row>
    <row r="163" spans="1:13">
      <c r="A163" s="14">
        <v>160</v>
      </c>
      <c r="B163" s="59" t="s">
        <v>471</v>
      </c>
      <c r="C163" s="55" t="s">
        <v>698</v>
      </c>
      <c r="D163" s="50" t="s">
        <v>326</v>
      </c>
      <c r="E163" s="43" t="s">
        <v>425</v>
      </c>
      <c r="F163" s="58">
        <v>9789579095556</v>
      </c>
      <c r="G163" s="47">
        <v>2</v>
      </c>
      <c r="H163" s="45">
        <v>1200</v>
      </c>
      <c r="I163" s="31">
        <f t="shared" si="3"/>
        <v>2400</v>
      </c>
      <c r="J163" s="60" t="s">
        <v>472</v>
      </c>
      <c r="K163" s="20" t="s">
        <v>19</v>
      </c>
      <c r="L163" s="20" t="s">
        <v>19</v>
      </c>
      <c r="M163" s="9"/>
    </row>
    <row r="164" spans="1:13">
      <c r="A164" s="14">
        <v>161</v>
      </c>
      <c r="B164" s="57" t="s">
        <v>473</v>
      </c>
      <c r="C164" s="55" t="s">
        <v>698</v>
      </c>
      <c r="D164" s="50" t="s">
        <v>326</v>
      </c>
      <c r="E164" s="43" t="s">
        <v>428</v>
      </c>
      <c r="F164" s="58">
        <v>4717211033258</v>
      </c>
      <c r="G164" s="47">
        <v>2</v>
      </c>
      <c r="H164" s="45">
        <v>1280</v>
      </c>
      <c r="I164" s="31">
        <f t="shared" si="3"/>
        <v>2560</v>
      </c>
      <c r="J164" s="60" t="s">
        <v>474</v>
      </c>
      <c r="K164" s="20" t="s">
        <v>19</v>
      </c>
      <c r="L164" s="20" t="s">
        <v>19</v>
      </c>
      <c r="M164" s="9"/>
    </row>
    <row r="165" spans="1:13" ht="49.5">
      <c r="A165" s="14">
        <v>162</v>
      </c>
      <c r="B165" s="61" t="s">
        <v>475</v>
      </c>
      <c r="C165" s="52" t="s">
        <v>476</v>
      </c>
      <c r="D165" s="50" t="s">
        <v>326</v>
      </c>
      <c r="E165" s="43" t="s">
        <v>477</v>
      </c>
      <c r="F165" s="62">
        <v>9789862419779</v>
      </c>
      <c r="G165" s="47">
        <v>2</v>
      </c>
      <c r="H165" s="51">
        <v>280</v>
      </c>
      <c r="I165" s="31">
        <f t="shared" si="3"/>
        <v>560</v>
      </c>
      <c r="J165" s="20" t="s">
        <v>19</v>
      </c>
      <c r="K165" s="20" t="s">
        <v>19</v>
      </c>
      <c r="L165" s="20" t="s">
        <v>19</v>
      </c>
      <c r="M165" s="9"/>
    </row>
    <row r="166" spans="1:13">
      <c r="A166" s="14">
        <v>163</v>
      </c>
      <c r="B166" s="61" t="s">
        <v>478</v>
      </c>
      <c r="C166" s="11" t="s">
        <v>479</v>
      </c>
      <c r="D166" s="50" t="s">
        <v>198</v>
      </c>
      <c r="E166" s="43" t="s">
        <v>477</v>
      </c>
      <c r="F166" s="62">
        <v>9789862168486</v>
      </c>
      <c r="G166" s="47">
        <v>2</v>
      </c>
      <c r="H166" s="51">
        <v>250</v>
      </c>
      <c r="I166" s="31">
        <f t="shared" si="3"/>
        <v>500</v>
      </c>
      <c r="J166" s="20" t="s">
        <v>19</v>
      </c>
      <c r="K166" s="20" t="s">
        <v>19</v>
      </c>
      <c r="L166" s="20" t="s">
        <v>19</v>
      </c>
      <c r="M166" s="9"/>
    </row>
    <row r="167" spans="1:13">
      <c r="A167" s="14">
        <v>164</v>
      </c>
      <c r="B167" s="61" t="s">
        <v>480</v>
      </c>
      <c r="C167" s="11" t="s">
        <v>481</v>
      </c>
      <c r="D167" s="50" t="s">
        <v>232</v>
      </c>
      <c r="E167" s="43" t="s">
        <v>477</v>
      </c>
      <c r="F167" s="62">
        <v>9573256517</v>
      </c>
      <c r="G167" s="47">
        <v>2</v>
      </c>
      <c r="H167" s="51">
        <v>280</v>
      </c>
      <c r="I167" s="31">
        <f t="shared" si="3"/>
        <v>560</v>
      </c>
      <c r="J167" s="20" t="s">
        <v>19</v>
      </c>
      <c r="K167" s="20" t="s">
        <v>19</v>
      </c>
      <c r="L167" s="20" t="s">
        <v>19</v>
      </c>
      <c r="M167" s="9"/>
    </row>
    <row r="168" spans="1:13">
      <c r="A168" s="14">
        <v>165</v>
      </c>
      <c r="B168" s="11" t="s">
        <v>482</v>
      </c>
      <c r="C168" s="63" t="s">
        <v>483</v>
      </c>
      <c r="D168" s="64" t="s">
        <v>826</v>
      </c>
      <c r="E168" s="43" t="s">
        <v>484</v>
      </c>
      <c r="F168" s="65">
        <v>9789864794669</v>
      </c>
      <c r="G168" s="47">
        <v>2</v>
      </c>
      <c r="H168" s="1">
        <v>220</v>
      </c>
      <c r="I168" s="31">
        <f t="shared" si="3"/>
        <v>440</v>
      </c>
      <c r="J168" s="20" t="s">
        <v>19</v>
      </c>
      <c r="K168" s="20" t="s">
        <v>19</v>
      </c>
      <c r="L168" s="20" t="s">
        <v>19</v>
      </c>
      <c r="M168" s="9"/>
    </row>
    <row r="169" spans="1:13">
      <c r="A169" s="14">
        <v>166</v>
      </c>
      <c r="B169" s="11" t="s">
        <v>485</v>
      </c>
      <c r="C169" s="11" t="s">
        <v>486</v>
      </c>
      <c r="D169" s="50" t="s">
        <v>487</v>
      </c>
      <c r="E169" s="43" t="s">
        <v>477</v>
      </c>
      <c r="F169" s="65">
        <v>9789862121446</v>
      </c>
      <c r="G169" s="47">
        <v>1</v>
      </c>
      <c r="H169" s="1">
        <v>250</v>
      </c>
      <c r="I169" s="31">
        <f t="shared" si="3"/>
        <v>250</v>
      </c>
      <c r="J169" s="20" t="s">
        <v>19</v>
      </c>
      <c r="K169" s="20" t="s">
        <v>19</v>
      </c>
      <c r="L169" s="20" t="s">
        <v>19</v>
      </c>
      <c r="M169" s="9"/>
    </row>
    <row r="170" spans="1:13">
      <c r="A170" s="14">
        <v>167</v>
      </c>
      <c r="B170" s="11" t="s">
        <v>488</v>
      </c>
      <c r="C170" s="11" t="s">
        <v>489</v>
      </c>
      <c r="D170" s="50" t="s">
        <v>304</v>
      </c>
      <c r="E170" s="43" t="s">
        <v>477</v>
      </c>
      <c r="F170" s="65">
        <v>9789578423633</v>
      </c>
      <c r="G170" s="47">
        <v>2</v>
      </c>
      <c r="H170" s="1">
        <v>380</v>
      </c>
      <c r="I170" s="31">
        <f t="shared" si="3"/>
        <v>760</v>
      </c>
      <c r="J170" s="20" t="s">
        <v>19</v>
      </c>
      <c r="K170" s="20" t="s">
        <v>19</v>
      </c>
      <c r="L170" s="20" t="s">
        <v>19</v>
      </c>
      <c r="M170" s="9"/>
    </row>
    <row r="171" spans="1:13">
      <c r="A171" s="14">
        <v>168</v>
      </c>
      <c r="B171" s="11" t="s">
        <v>490</v>
      </c>
      <c r="C171" s="66" t="s">
        <v>491</v>
      </c>
      <c r="D171" s="67" t="s">
        <v>492</v>
      </c>
      <c r="E171" s="43" t="s">
        <v>484</v>
      </c>
      <c r="F171" s="65">
        <v>9789577516466</v>
      </c>
      <c r="G171" s="47">
        <v>1</v>
      </c>
      <c r="H171" s="1">
        <v>480</v>
      </c>
      <c r="I171" s="31">
        <f t="shared" si="3"/>
        <v>480</v>
      </c>
      <c r="J171" s="20" t="s">
        <v>19</v>
      </c>
      <c r="K171" s="20" t="s">
        <v>19</v>
      </c>
      <c r="L171" s="20" t="s">
        <v>19</v>
      </c>
      <c r="M171" s="9"/>
    </row>
    <row r="172" spans="1:13">
      <c r="A172" s="14">
        <v>169</v>
      </c>
      <c r="B172" s="11" t="s">
        <v>493</v>
      </c>
      <c r="C172" s="11" t="s">
        <v>494</v>
      </c>
      <c r="D172" s="50" t="s">
        <v>326</v>
      </c>
      <c r="E172" s="43" t="s">
        <v>484</v>
      </c>
      <c r="F172" s="65">
        <v>9789579095464</v>
      </c>
      <c r="G172" s="47">
        <v>2</v>
      </c>
      <c r="H172" s="1">
        <v>280</v>
      </c>
      <c r="I172" s="31">
        <f t="shared" si="3"/>
        <v>560</v>
      </c>
      <c r="J172" s="20" t="s">
        <v>19</v>
      </c>
      <c r="K172" s="20" t="s">
        <v>19</v>
      </c>
      <c r="L172" s="20" t="s">
        <v>19</v>
      </c>
      <c r="M172" s="9"/>
    </row>
    <row r="173" spans="1:13">
      <c r="A173" s="14">
        <v>170</v>
      </c>
      <c r="B173" s="11" t="s">
        <v>495</v>
      </c>
      <c r="C173" s="66" t="s">
        <v>496</v>
      </c>
      <c r="D173" s="68" t="s">
        <v>497</v>
      </c>
      <c r="E173" s="43" t="s">
        <v>477</v>
      </c>
      <c r="F173" s="69">
        <v>9789861792804</v>
      </c>
      <c r="G173" s="47">
        <v>2</v>
      </c>
      <c r="H173" s="45">
        <v>280</v>
      </c>
      <c r="I173" s="31">
        <f t="shared" si="3"/>
        <v>560</v>
      </c>
      <c r="J173" s="20" t="s">
        <v>19</v>
      </c>
      <c r="K173" s="20" t="s">
        <v>19</v>
      </c>
      <c r="L173" s="20" t="s">
        <v>19</v>
      </c>
      <c r="M173" s="9"/>
    </row>
    <row r="174" spans="1:13">
      <c r="A174" s="14">
        <v>171</v>
      </c>
      <c r="B174" s="61" t="s">
        <v>498</v>
      </c>
      <c r="C174" s="11" t="s">
        <v>499</v>
      </c>
      <c r="D174" s="50" t="s">
        <v>198</v>
      </c>
      <c r="E174" s="43" t="s">
        <v>484</v>
      </c>
      <c r="F174" s="62">
        <v>9789864794164</v>
      </c>
      <c r="G174" s="47">
        <v>2</v>
      </c>
      <c r="H174" s="1">
        <v>350</v>
      </c>
      <c r="I174" s="31">
        <f t="shared" si="3"/>
        <v>700</v>
      </c>
      <c r="J174" s="20" t="s">
        <v>19</v>
      </c>
      <c r="K174" s="20" t="s">
        <v>19</v>
      </c>
      <c r="L174" s="20" t="s">
        <v>19</v>
      </c>
      <c r="M174" s="9"/>
    </row>
    <row r="175" spans="1:13">
      <c r="A175" s="14">
        <v>172</v>
      </c>
      <c r="B175" s="61" t="s">
        <v>500</v>
      </c>
      <c r="C175" s="11" t="s">
        <v>501</v>
      </c>
      <c r="D175" s="50" t="s">
        <v>502</v>
      </c>
      <c r="E175" s="43" t="s">
        <v>464</v>
      </c>
      <c r="F175" s="62">
        <v>9789866039607</v>
      </c>
      <c r="G175" s="47">
        <v>1</v>
      </c>
      <c r="H175" s="45">
        <v>290</v>
      </c>
      <c r="I175" s="31">
        <f t="shared" si="3"/>
        <v>290</v>
      </c>
      <c r="J175" s="20" t="s">
        <v>19</v>
      </c>
      <c r="K175" s="20" t="s">
        <v>19</v>
      </c>
      <c r="L175" s="20" t="s">
        <v>19</v>
      </c>
      <c r="M175" s="9"/>
    </row>
    <row r="176" spans="1:13">
      <c r="A176" s="14">
        <v>173</v>
      </c>
      <c r="B176" s="11" t="s">
        <v>503</v>
      </c>
      <c r="C176" s="38" t="s">
        <v>504</v>
      </c>
      <c r="D176" s="50" t="s">
        <v>326</v>
      </c>
      <c r="E176" s="43" t="s">
        <v>505</v>
      </c>
      <c r="F176" s="70">
        <v>9789869544269</v>
      </c>
      <c r="G176" s="47">
        <v>2</v>
      </c>
      <c r="H176" s="45">
        <v>1200</v>
      </c>
      <c r="I176" s="31">
        <f t="shared" si="3"/>
        <v>2400</v>
      </c>
      <c r="J176" s="20" t="s">
        <v>19</v>
      </c>
      <c r="K176" s="20" t="s">
        <v>19</v>
      </c>
      <c r="L176" s="20" t="s">
        <v>19</v>
      </c>
      <c r="M176" s="9"/>
    </row>
    <row r="177" spans="1:13" ht="33">
      <c r="A177" s="14">
        <v>174</v>
      </c>
      <c r="B177" s="61" t="s">
        <v>506</v>
      </c>
      <c r="C177" s="63" t="s">
        <v>507</v>
      </c>
      <c r="D177" s="50" t="s">
        <v>326</v>
      </c>
      <c r="E177" s="43" t="s">
        <v>477</v>
      </c>
      <c r="F177" s="71">
        <v>9789869443302</v>
      </c>
      <c r="G177" s="45">
        <v>2</v>
      </c>
      <c r="H177" s="51">
        <v>300</v>
      </c>
      <c r="I177" s="31">
        <f t="shared" si="3"/>
        <v>600</v>
      </c>
      <c r="J177" s="20" t="s">
        <v>19</v>
      </c>
      <c r="K177" s="20" t="s">
        <v>19</v>
      </c>
      <c r="L177" s="20" t="s">
        <v>19</v>
      </c>
      <c r="M177" s="9"/>
    </row>
    <row r="178" spans="1:13">
      <c r="A178" s="14">
        <v>175</v>
      </c>
      <c r="B178" s="61" t="s">
        <v>508</v>
      </c>
      <c r="C178" s="11" t="s">
        <v>509</v>
      </c>
      <c r="D178" s="50" t="s">
        <v>160</v>
      </c>
      <c r="E178" s="43" t="s">
        <v>505</v>
      </c>
      <c r="F178" s="71">
        <v>9789869743440</v>
      </c>
      <c r="G178" s="45">
        <v>1</v>
      </c>
      <c r="H178" s="51">
        <v>280</v>
      </c>
      <c r="I178" s="31">
        <f t="shared" si="3"/>
        <v>280</v>
      </c>
      <c r="J178" s="20" t="s">
        <v>19</v>
      </c>
      <c r="K178" s="20" t="s">
        <v>19</v>
      </c>
      <c r="L178" s="20" t="s">
        <v>19</v>
      </c>
      <c r="M178" s="9"/>
    </row>
    <row r="179" spans="1:13">
      <c r="A179" s="14">
        <v>176</v>
      </c>
      <c r="B179" s="11" t="s">
        <v>510</v>
      </c>
      <c r="C179" s="11" t="s">
        <v>511</v>
      </c>
      <c r="D179" s="50" t="s">
        <v>198</v>
      </c>
      <c r="E179" s="43" t="s">
        <v>477</v>
      </c>
      <c r="F179" s="36">
        <v>9789864790067</v>
      </c>
      <c r="G179" s="45">
        <v>10</v>
      </c>
      <c r="H179" s="45">
        <v>300</v>
      </c>
      <c r="I179" s="31">
        <f t="shared" si="3"/>
        <v>3000</v>
      </c>
      <c r="J179" s="20" t="s">
        <v>19</v>
      </c>
      <c r="K179" s="20" t="s">
        <v>19</v>
      </c>
      <c r="L179" s="20" t="s">
        <v>19</v>
      </c>
      <c r="M179" s="9"/>
    </row>
    <row r="180" spans="1:13">
      <c r="A180" s="14">
        <v>177</v>
      </c>
      <c r="B180" s="11" t="s">
        <v>512</v>
      </c>
      <c r="C180" s="55" t="s">
        <v>513</v>
      </c>
      <c r="D180" s="50" t="s">
        <v>326</v>
      </c>
      <c r="E180" s="43" t="s">
        <v>514</v>
      </c>
      <c r="F180" s="36">
        <v>9789862416006</v>
      </c>
      <c r="G180" s="45">
        <v>1</v>
      </c>
      <c r="H180" s="45">
        <v>280</v>
      </c>
      <c r="I180" s="31">
        <f t="shared" si="3"/>
        <v>280</v>
      </c>
      <c r="J180" s="20" t="s">
        <v>19</v>
      </c>
      <c r="K180" s="20" t="s">
        <v>19</v>
      </c>
      <c r="L180" s="20" t="s">
        <v>19</v>
      </c>
      <c r="M180" s="9"/>
    </row>
    <row r="181" spans="1:13">
      <c r="A181" s="14">
        <v>178</v>
      </c>
      <c r="B181" s="57" t="s">
        <v>515</v>
      </c>
      <c r="C181" s="11" t="s">
        <v>516</v>
      </c>
      <c r="D181" s="50" t="s">
        <v>517</v>
      </c>
      <c r="E181" s="43" t="s">
        <v>477</v>
      </c>
      <c r="F181" s="35">
        <v>9789578872684</v>
      </c>
      <c r="G181" s="45">
        <v>1</v>
      </c>
      <c r="H181" s="45">
        <v>280</v>
      </c>
      <c r="I181" s="31">
        <f t="shared" si="3"/>
        <v>280</v>
      </c>
      <c r="J181" s="20" t="s">
        <v>19</v>
      </c>
      <c r="K181" s="20" t="s">
        <v>19</v>
      </c>
      <c r="L181" s="20" t="s">
        <v>19</v>
      </c>
      <c r="M181" s="9"/>
    </row>
    <row r="182" spans="1:13">
      <c r="A182" s="14">
        <v>179</v>
      </c>
      <c r="B182" s="57" t="s">
        <v>518</v>
      </c>
      <c r="C182" s="11" t="s">
        <v>156</v>
      </c>
      <c r="D182" s="50" t="s">
        <v>160</v>
      </c>
      <c r="E182" s="43" t="s">
        <v>477</v>
      </c>
      <c r="F182" s="35">
        <v>9789867107466</v>
      </c>
      <c r="G182" s="45">
        <v>1</v>
      </c>
      <c r="H182" s="45">
        <v>220</v>
      </c>
      <c r="I182" s="31">
        <f t="shared" si="3"/>
        <v>220</v>
      </c>
      <c r="J182" s="20" t="s">
        <v>19</v>
      </c>
      <c r="K182" s="20" t="s">
        <v>19</v>
      </c>
      <c r="L182" s="20" t="s">
        <v>19</v>
      </c>
      <c r="M182" s="9"/>
    </row>
    <row r="183" spans="1:13">
      <c r="A183" s="14">
        <v>180</v>
      </c>
      <c r="B183" s="11" t="s">
        <v>519</v>
      </c>
      <c r="C183" s="11" t="s">
        <v>520</v>
      </c>
      <c r="D183" s="39" t="s">
        <v>699</v>
      </c>
      <c r="E183" s="43" t="s">
        <v>477</v>
      </c>
      <c r="F183" s="36">
        <v>9789868663831</v>
      </c>
      <c r="G183" s="45">
        <v>1</v>
      </c>
      <c r="H183" s="45">
        <v>250</v>
      </c>
      <c r="I183" s="31">
        <f t="shared" si="3"/>
        <v>250</v>
      </c>
      <c r="J183" s="20" t="s">
        <v>19</v>
      </c>
      <c r="K183" s="20" t="s">
        <v>19</v>
      </c>
      <c r="L183" s="20" t="s">
        <v>19</v>
      </c>
      <c r="M183" s="9"/>
    </row>
    <row r="184" spans="1:13">
      <c r="A184" s="14">
        <v>181</v>
      </c>
      <c r="B184" s="11" t="s">
        <v>521</v>
      </c>
      <c r="C184" s="11" t="s">
        <v>214</v>
      </c>
      <c r="D184" s="50" t="s">
        <v>198</v>
      </c>
      <c r="E184" s="43" t="s">
        <v>477</v>
      </c>
      <c r="F184" s="35">
        <v>9789864793983</v>
      </c>
      <c r="G184" s="45">
        <v>2</v>
      </c>
      <c r="H184" s="45">
        <v>280</v>
      </c>
      <c r="I184" s="31">
        <f t="shared" si="3"/>
        <v>560</v>
      </c>
      <c r="J184" s="20" t="s">
        <v>19</v>
      </c>
      <c r="K184" s="20" t="s">
        <v>19</v>
      </c>
      <c r="L184" s="20" t="s">
        <v>19</v>
      </c>
      <c r="M184" s="9"/>
    </row>
    <row r="185" spans="1:13">
      <c r="A185" s="14">
        <v>182</v>
      </c>
      <c r="B185" s="57" t="s">
        <v>522</v>
      </c>
      <c r="C185" s="11" t="s">
        <v>523</v>
      </c>
      <c r="D185" s="50" t="s">
        <v>326</v>
      </c>
      <c r="E185" s="43" t="s">
        <v>477</v>
      </c>
      <c r="F185" s="36">
        <v>9789575030391</v>
      </c>
      <c r="G185" s="45">
        <v>2</v>
      </c>
      <c r="H185" s="45">
        <v>420</v>
      </c>
      <c r="I185" s="31">
        <f t="shared" si="3"/>
        <v>840</v>
      </c>
      <c r="J185" s="20" t="s">
        <v>19</v>
      </c>
      <c r="K185" s="20" t="s">
        <v>19</v>
      </c>
      <c r="L185" s="20" t="s">
        <v>19</v>
      </c>
      <c r="M185" s="9"/>
    </row>
    <row r="186" spans="1:13">
      <c r="A186" s="14">
        <v>183</v>
      </c>
      <c r="B186" s="11" t="s">
        <v>524</v>
      </c>
      <c r="C186" s="72" t="s">
        <v>525</v>
      </c>
      <c r="D186" s="50" t="s">
        <v>326</v>
      </c>
      <c r="E186" s="43" t="s">
        <v>477</v>
      </c>
      <c r="F186" s="36">
        <v>9789575030407</v>
      </c>
      <c r="G186" s="45">
        <v>1</v>
      </c>
      <c r="H186" s="45">
        <v>420</v>
      </c>
      <c r="I186" s="31">
        <f t="shared" si="3"/>
        <v>420</v>
      </c>
      <c r="J186" s="20" t="s">
        <v>19</v>
      </c>
      <c r="K186" s="20" t="s">
        <v>19</v>
      </c>
      <c r="L186" s="20" t="s">
        <v>19</v>
      </c>
      <c r="M186" s="9"/>
    </row>
    <row r="187" spans="1:13">
      <c r="A187" s="14">
        <v>184</v>
      </c>
      <c r="B187" s="11" t="s">
        <v>526</v>
      </c>
      <c r="C187" s="72" t="s">
        <v>527</v>
      </c>
      <c r="D187" s="50" t="s">
        <v>326</v>
      </c>
      <c r="E187" s="43" t="s">
        <v>477</v>
      </c>
      <c r="F187" s="36">
        <v>9789862415009</v>
      </c>
      <c r="G187" s="45">
        <v>2</v>
      </c>
      <c r="H187" s="45">
        <v>300</v>
      </c>
      <c r="I187" s="31">
        <f t="shared" si="3"/>
        <v>600</v>
      </c>
      <c r="J187" s="20" t="s">
        <v>19</v>
      </c>
      <c r="K187" s="20" t="s">
        <v>19</v>
      </c>
      <c r="L187" s="20" t="s">
        <v>19</v>
      </c>
      <c r="M187" s="9"/>
    </row>
    <row r="188" spans="1:13">
      <c r="A188" s="14">
        <v>185</v>
      </c>
      <c r="B188" s="57" t="s">
        <v>528</v>
      </c>
      <c r="C188" s="11" t="s">
        <v>529</v>
      </c>
      <c r="D188" s="50" t="s">
        <v>396</v>
      </c>
      <c r="E188" s="43" t="s">
        <v>246</v>
      </c>
      <c r="F188" s="36">
        <v>9789579125147</v>
      </c>
      <c r="G188" s="45">
        <v>1</v>
      </c>
      <c r="H188" s="45">
        <v>300</v>
      </c>
      <c r="I188" s="31">
        <f t="shared" si="3"/>
        <v>300</v>
      </c>
      <c r="J188" s="20" t="s">
        <v>19</v>
      </c>
      <c r="K188" s="20" t="s">
        <v>19</v>
      </c>
      <c r="L188" s="20" t="s">
        <v>19</v>
      </c>
      <c r="M188" s="9"/>
    </row>
    <row r="189" spans="1:13">
      <c r="A189" s="14">
        <v>186</v>
      </c>
      <c r="B189" s="57" t="s">
        <v>530</v>
      </c>
      <c r="C189" s="11" t="s">
        <v>531</v>
      </c>
      <c r="D189" s="50" t="s">
        <v>532</v>
      </c>
      <c r="E189" s="43" t="s">
        <v>321</v>
      </c>
      <c r="F189" s="36">
        <v>9789864793358</v>
      </c>
      <c r="G189" s="45">
        <v>1</v>
      </c>
      <c r="H189" s="45">
        <v>300</v>
      </c>
      <c r="I189" s="31">
        <f t="shared" si="3"/>
        <v>300</v>
      </c>
      <c r="J189" s="20" t="s">
        <v>19</v>
      </c>
      <c r="K189" s="20" t="s">
        <v>19</v>
      </c>
      <c r="L189" s="20" t="s">
        <v>19</v>
      </c>
      <c r="M189" s="9"/>
    </row>
    <row r="190" spans="1:13">
      <c r="A190" s="14">
        <v>187</v>
      </c>
      <c r="B190" s="11" t="s">
        <v>533</v>
      </c>
      <c r="C190" s="55" t="s">
        <v>700</v>
      </c>
      <c r="D190" s="50" t="s">
        <v>198</v>
      </c>
      <c r="E190" s="43" t="s">
        <v>477</v>
      </c>
      <c r="F190" s="36">
        <v>9789864402427</v>
      </c>
      <c r="G190" s="45">
        <v>1</v>
      </c>
      <c r="H190" s="45">
        <v>320</v>
      </c>
      <c r="I190" s="31">
        <f t="shared" si="3"/>
        <v>320</v>
      </c>
      <c r="J190" s="20" t="s">
        <v>19</v>
      </c>
      <c r="K190" s="20" t="s">
        <v>19</v>
      </c>
      <c r="L190" s="20" t="s">
        <v>19</v>
      </c>
      <c r="M190" s="9"/>
    </row>
    <row r="191" spans="1:13">
      <c r="A191" s="14">
        <v>188</v>
      </c>
      <c r="B191" s="11" t="s">
        <v>534</v>
      </c>
      <c r="C191" s="11" t="s">
        <v>535</v>
      </c>
      <c r="D191" s="50" t="s">
        <v>364</v>
      </c>
      <c r="E191" s="43" t="s">
        <v>536</v>
      </c>
      <c r="F191" s="36">
        <v>9789861612478</v>
      </c>
      <c r="G191" s="45">
        <v>1</v>
      </c>
      <c r="H191" s="45">
        <v>300</v>
      </c>
      <c r="I191" s="31">
        <f t="shared" si="3"/>
        <v>300</v>
      </c>
      <c r="J191" s="20" t="s">
        <v>19</v>
      </c>
      <c r="K191" s="20" t="s">
        <v>19</v>
      </c>
      <c r="L191" s="20" t="s">
        <v>19</v>
      </c>
      <c r="M191" s="9"/>
    </row>
    <row r="192" spans="1:13">
      <c r="A192" s="14">
        <v>189</v>
      </c>
      <c r="B192" s="57" t="s">
        <v>537</v>
      </c>
      <c r="C192" s="11" t="s">
        <v>538</v>
      </c>
      <c r="D192" s="50" t="s">
        <v>180</v>
      </c>
      <c r="E192" s="43" t="s">
        <v>536</v>
      </c>
      <c r="F192" s="36">
        <v>9789577625731</v>
      </c>
      <c r="G192" s="45">
        <v>1</v>
      </c>
      <c r="H192" s="45">
        <v>550</v>
      </c>
      <c r="I192" s="31">
        <f t="shared" si="3"/>
        <v>550</v>
      </c>
      <c r="J192" s="20" t="s">
        <v>19</v>
      </c>
      <c r="K192" s="20" t="s">
        <v>19</v>
      </c>
      <c r="L192" s="20" t="s">
        <v>19</v>
      </c>
      <c r="M192" s="9"/>
    </row>
    <row r="193" spans="1:13">
      <c r="A193" s="14">
        <v>190</v>
      </c>
      <c r="B193" s="11" t="s">
        <v>539</v>
      </c>
      <c r="C193" s="11" t="s">
        <v>540</v>
      </c>
      <c r="D193" s="50" t="s">
        <v>198</v>
      </c>
      <c r="E193" s="43" t="s">
        <v>477</v>
      </c>
      <c r="F193" s="73">
        <v>9789864792832</v>
      </c>
      <c r="G193" s="1">
        <v>1</v>
      </c>
      <c r="H193" s="45">
        <v>320</v>
      </c>
      <c r="I193" s="31">
        <f t="shared" si="3"/>
        <v>320</v>
      </c>
      <c r="J193" s="20" t="s">
        <v>19</v>
      </c>
      <c r="K193" s="20" t="s">
        <v>19</v>
      </c>
      <c r="L193" s="20" t="s">
        <v>19</v>
      </c>
      <c r="M193" s="9"/>
    </row>
    <row r="194" spans="1:13">
      <c r="A194" s="14">
        <v>191</v>
      </c>
      <c r="B194" s="11" t="s">
        <v>541</v>
      </c>
      <c r="C194" s="11" t="s">
        <v>542</v>
      </c>
      <c r="D194" s="39" t="s">
        <v>701</v>
      </c>
      <c r="E194" s="43" t="s">
        <v>280</v>
      </c>
      <c r="F194" s="73">
        <v>9789573236665</v>
      </c>
      <c r="G194" s="1">
        <v>1</v>
      </c>
      <c r="H194" s="45">
        <v>250</v>
      </c>
      <c r="I194" s="31">
        <f t="shared" si="3"/>
        <v>250</v>
      </c>
      <c r="J194" s="20" t="s">
        <v>19</v>
      </c>
      <c r="K194" s="20" t="s">
        <v>19</v>
      </c>
      <c r="L194" s="20" t="s">
        <v>19</v>
      </c>
      <c r="M194" s="9"/>
    </row>
    <row r="195" spans="1:13">
      <c r="A195" s="14">
        <v>192</v>
      </c>
      <c r="B195" s="11" t="s">
        <v>543</v>
      </c>
      <c r="C195" s="11" t="s">
        <v>544</v>
      </c>
      <c r="D195" s="50" t="s">
        <v>157</v>
      </c>
      <c r="E195" s="43" t="s">
        <v>477</v>
      </c>
      <c r="F195" s="73">
        <v>9789862115398</v>
      </c>
      <c r="G195" s="1">
        <v>2</v>
      </c>
      <c r="H195" s="74">
        <v>290</v>
      </c>
      <c r="I195" s="31">
        <f t="shared" si="3"/>
        <v>580</v>
      </c>
      <c r="J195" s="20" t="s">
        <v>19</v>
      </c>
      <c r="K195" s="20" t="s">
        <v>19</v>
      </c>
      <c r="L195" s="20" t="s">
        <v>19</v>
      </c>
      <c r="M195" s="9"/>
    </row>
    <row r="196" spans="1:13">
      <c r="A196" s="14">
        <v>193</v>
      </c>
      <c r="B196" s="11" t="s">
        <v>545</v>
      </c>
      <c r="C196" s="11" t="s">
        <v>546</v>
      </c>
      <c r="D196" s="50" t="s">
        <v>283</v>
      </c>
      <c r="E196" s="43" t="s">
        <v>514</v>
      </c>
      <c r="F196" s="73">
        <v>9789869383417</v>
      </c>
      <c r="G196" s="1">
        <v>2</v>
      </c>
      <c r="H196" s="74">
        <v>280</v>
      </c>
      <c r="I196" s="31">
        <f t="shared" si="3"/>
        <v>560</v>
      </c>
      <c r="J196" s="20" t="s">
        <v>19</v>
      </c>
      <c r="K196" s="20" t="s">
        <v>19</v>
      </c>
      <c r="L196" s="20" t="s">
        <v>19</v>
      </c>
      <c r="M196" s="9"/>
    </row>
    <row r="197" spans="1:13">
      <c r="A197" s="14">
        <v>194</v>
      </c>
      <c r="B197" s="11" t="s">
        <v>547</v>
      </c>
      <c r="C197" s="55" t="s">
        <v>702</v>
      </c>
      <c r="D197" s="50" t="s">
        <v>548</v>
      </c>
      <c r="E197" s="43" t="s">
        <v>280</v>
      </c>
      <c r="F197" s="73">
        <v>9789575749903</v>
      </c>
      <c r="G197" s="1">
        <v>2</v>
      </c>
      <c r="H197" s="74">
        <v>300</v>
      </c>
      <c r="I197" s="31">
        <f t="shared" si="3"/>
        <v>600</v>
      </c>
      <c r="J197" s="20" t="s">
        <v>19</v>
      </c>
      <c r="K197" s="20" t="s">
        <v>19</v>
      </c>
      <c r="L197" s="20" t="s">
        <v>19</v>
      </c>
      <c r="M197" s="9"/>
    </row>
    <row r="198" spans="1:13">
      <c r="A198" s="14">
        <v>195</v>
      </c>
      <c r="B198" s="11" t="s">
        <v>549</v>
      </c>
      <c r="C198" s="11" t="s">
        <v>550</v>
      </c>
      <c r="D198" s="50" t="s">
        <v>261</v>
      </c>
      <c r="E198" s="43" t="s">
        <v>477</v>
      </c>
      <c r="F198" s="73">
        <v>9789864271801</v>
      </c>
      <c r="G198" s="1">
        <v>1</v>
      </c>
      <c r="H198" s="74">
        <v>260</v>
      </c>
      <c r="I198" s="31">
        <f t="shared" si="3"/>
        <v>260</v>
      </c>
      <c r="J198" s="20" t="s">
        <v>19</v>
      </c>
      <c r="K198" s="20" t="s">
        <v>19</v>
      </c>
      <c r="L198" s="20" t="s">
        <v>19</v>
      </c>
      <c r="M198" s="9"/>
    </row>
    <row r="199" spans="1:13">
      <c r="A199" s="14">
        <v>196</v>
      </c>
      <c r="B199" s="11" t="s">
        <v>551</v>
      </c>
      <c r="C199" s="11" t="s">
        <v>552</v>
      </c>
      <c r="D199" s="50" t="s">
        <v>326</v>
      </c>
      <c r="E199" s="43" t="s">
        <v>477</v>
      </c>
      <c r="F199" s="73">
        <v>9789862413630</v>
      </c>
      <c r="G199" s="1">
        <v>1</v>
      </c>
      <c r="H199" s="74">
        <v>250</v>
      </c>
      <c r="I199" s="31">
        <f t="shared" si="3"/>
        <v>250</v>
      </c>
      <c r="J199" s="20" t="s">
        <v>19</v>
      </c>
      <c r="K199" s="20" t="s">
        <v>19</v>
      </c>
      <c r="L199" s="20" t="s">
        <v>19</v>
      </c>
      <c r="M199" s="9"/>
    </row>
    <row r="200" spans="1:13">
      <c r="A200" s="14">
        <v>197</v>
      </c>
      <c r="B200" s="57" t="s">
        <v>553</v>
      </c>
      <c r="C200" s="11" t="s">
        <v>554</v>
      </c>
      <c r="D200" s="50" t="s">
        <v>326</v>
      </c>
      <c r="E200" s="43" t="s">
        <v>477</v>
      </c>
      <c r="F200" s="73">
        <v>9789862417041</v>
      </c>
      <c r="G200" s="1">
        <v>2</v>
      </c>
      <c r="H200" s="74">
        <v>250</v>
      </c>
      <c r="I200" s="31">
        <f t="shared" si="3"/>
        <v>500</v>
      </c>
      <c r="J200" s="20" t="s">
        <v>19</v>
      </c>
      <c r="K200" s="20" t="s">
        <v>19</v>
      </c>
      <c r="L200" s="20" t="s">
        <v>19</v>
      </c>
      <c r="M200" s="9"/>
    </row>
    <row r="201" spans="1:13">
      <c r="A201" s="14">
        <v>198</v>
      </c>
      <c r="B201" s="57" t="s">
        <v>555</v>
      </c>
      <c r="C201" s="55" t="s">
        <v>703</v>
      </c>
      <c r="D201" s="50" t="s">
        <v>326</v>
      </c>
      <c r="E201" s="43" t="s">
        <v>425</v>
      </c>
      <c r="F201" s="73">
        <v>9789869526753</v>
      </c>
      <c r="G201" s="1">
        <v>1</v>
      </c>
      <c r="H201" s="74">
        <v>260</v>
      </c>
      <c r="I201" s="31">
        <f t="shared" si="3"/>
        <v>260</v>
      </c>
      <c r="J201" s="20" t="s">
        <v>19</v>
      </c>
      <c r="K201" s="20" t="s">
        <v>19</v>
      </c>
      <c r="L201" s="20" t="s">
        <v>19</v>
      </c>
      <c r="M201" s="9"/>
    </row>
    <row r="202" spans="1:13">
      <c r="A202" s="14">
        <v>199</v>
      </c>
      <c r="B202" s="57" t="s">
        <v>556</v>
      </c>
      <c r="C202" s="11" t="s">
        <v>557</v>
      </c>
      <c r="D202" s="50" t="s">
        <v>198</v>
      </c>
      <c r="E202" s="43" t="s">
        <v>558</v>
      </c>
      <c r="F202" s="73">
        <v>9789862166970</v>
      </c>
      <c r="G202" s="1">
        <v>1</v>
      </c>
      <c r="H202" s="74">
        <v>250</v>
      </c>
      <c r="I202" s="31">
        <f t="shared" si="3"/>
        <v>250</v>
      </c>
      <c r="J202" s="20" t="s">
        <v>19</v>
      </c>
      <c r="K202" s="20" t="s">
        <v>19</v>
      </c>
      <c r="L202" s="20" t="s">
        <v>19</v>
      </c>
      <c r="M202" s="9"/>
    </row>
    <row r="203" spans="1:13">
      <c r="A203" s="14">
        <v>200</v>
      </c>
      <c r="B203" s="57" t="s">
        <v>559</v>
      </c>
      <c r="C203" s="11" t="s">
        <v>560</v>
      </c>
      <c r="D203" s="50" t="s">
        <v>561</v>
      </c>
      <c r="E203" s="43" t="s">
        <v>246</v>
      </c>
      <c r="F203" s="75" t="s">
        <v>562</v>
      </c>
      <c r="G203" s="1">
        <v>1</v>
      </c>
      <c r="H203" s="1">
        <v>350</v>
      </c>
      <c r="I203" s="1">
        <f t="shared" si="3"/>
        <v>350</v>
      </c>
      <c r="J203" s="20" t="s">
        <v>19</v>
      </c>
      <c r="K203" s="20" t="s">
        <v>19</v>
      </c>
      <c r="L203" s="20" t="s">
        <v>19</v>
      </c>
      <c r="M203" s="9"/>
    </row>
    <row r="204" spans="1:13">
      <c r="A204" s="14">
        <v>201</v>
      </c>
      <c r="B204" s="57" t="s">
        <v>563</v>
      </c>
      <c r="C204" s="11" t="s">
        <v>564</v>
      </c>
      <c r="D204" s="50" t="s">
        <v>565</v>
      </c>
      <c r="E204" s="43" t="s">
        <v>477</v>
      </c>
      <c r="F204" s="75" t="s">
        <v>566</v>
      </c>
      <c r="G204" s="1">
        <v>1</v>
      </c>
      <c r="H204" s="1">
        <v>350</v>
      </c>
      <c r="I204" s="1">
        <f t="shared" si="3"/>
        <v>350</v>
      </c>
      <c r="J204" s="20" t="s">
        <v>19</v>
      </c>
      <c r="K204" s="20" t="s">
        <v>19</v>
      </c>
      <c r="L204" s="20" t="s">
        <v>19</v>
      </c>
      <c r="M204" s="9"/>
    </row>
    <row r="205" spans="1:13">
      <c r="A205" s="14">
        <v>202</v>
      </c>
      <c r="B205" s="57" t="s">
        <v>567</v>
      </c>
      <c r="C205" s="11" t="s">
        <v>568</v>
      </c>
      <c r="D205" s="50" t="s">
        <v>565</v>
      </c>
      <c r="E205" s="43" t="s">
        <v>477</v>
      </c>
      <c r="F205" s="75" t="s">
        <v>569</v>
      </c>
      <c r="G205" s="1">
        <v>1</v>
      </c>
      <c r="H205" s="1">
        <v>380</v>
      </c>
      <c r="I205" s="1">
        <f t="shared" ref="I205:I240" si="4">G205*H205</f>
        <v>380</v>
      </c>
      <c r="J205" s="20" t="s">
        <v>19</v>
      </c>
      <c r="K205" s="20" t="s">
        <v>19</v>
      </c>
      <c r="L205" s="20" t="s">
        <v>19</v>
      </c>
      <c r="M205" s="9"/>
    </row>
    <row r="206" spans="1:13">
      <c r="A206" s="14">
        <v>203</v>
      </c>
      <c r="B206" s="76" t="s">
        <v>827</v>
      </c>
      <c r="C206" s="11" t="s">
        <v>570</v>
      </c>
      <c r="D206" s="50" t="s">
        <v>571</v>
      </c>
      <c r="E206" s="43" t="s">
        <v>246</v>
      </c>
      <c r="F206" s="75" t="s">
        <v>572</v>
      </c>
      <c r="G206" s="1">
        <v>1</v>
      </c>
      <c r="H206" s="1">
        <v>359</v>
      </c>
      <c r="I206" s="1">
        <f t="shared" si="4"/>
        <v>359</v>
      </c>
      <c r="J206" s="20" t="s">
        <v>19</v>
      </c>
      <c r="K206" s="20" t="s">
        <v>19</v>
      </c>
      <c r="L206" s="20" t="s">
        <v>19</v>
      </c>
      <c r="M206" s="9"/>
    </row>
    <row r="207" spans="1:13">
      <c r="A207" s="14">
        <v>204</v>
      </c>
      <c r="B207" s="76" t="s">
        <v>828</v>
      </c>
      <c r="C207" s="11" t="s">
        <v>573</v>
      </c>
      <c r="D207" s="50" t="s">
        <v>279</v>
      </c>
      <c r="E207" s="43" t="s">
        <v>477</v>
      </c>
      <c r="F207" s="75" t="s">
        <v>574</v>
      </c>
      <c r="G207" s="1">
        <v>1</v>
      </c>
      <c r="H207" s="1">
        <v>320</v>
      </c>
      <c r="I207" s="1">
        <f t="shared" si="4"/>
        <v>320</v>
      </c>
      <c r="J207" s="20" t="s">
        <v>19</v>
      </c>
      <c r="K207" s="20" t="s">
        <v>19</v>
      </c>
      <c r="L207" s="20" t="s">
        <v>19</v>
      </c>
      <c r="M207" s="9"/>
    </row>
    <row r="208" spans="1:13">
      <c r="A208" s="14">
        <v>205</v>
      </c>
      <c r="B208" s="57" t="s">
        <v>575</v>
      </c>
      <c r="C208" s="11" t="s">
        <v>576</v>
      </c>
      <c r="D208" s="50" t="s">
        <v>279</v>
      </c>
      <c r="E208" s="43" t="s">
        <v>477</v>
      </c>
      <c r="F208" s="75" t="s">
        <v>577</v>
      </c>
      <c r="G208" s="1">
        <v>1</v>
      </c>
      <c r="H208" s="1">
        <v>280</v>
      </c>
      <c r="I208" s="1">
        <f t="shared" si="4"/>
        <v>280</v>
      </c>
      <c r="J208" s="20" t="s">
        <v>19</v>
      </c>
      <c r="K208" s="20" t="s">
        <v>19</v>
      </c>
      <c r="L208" s="20" t="s">
        <v>19</v>
      </c>
      <c r="M208" s="9"/>
    </row>
    <row r="209" spans="1:13" ht="33">
      <c r="A209" s="14">
        <v>206</v>
      </c>
      <c r="B209" s="76" t="s">
        <v>829</v>
      </c>
      <c r="C209" s="76" t="s">
        <v>578</v>
      </c>
      <c r="D209" s="50" t="s">
        <v>279</v>
      </c>
      <c r="E209" s="43" t="s">
        <v>579</v>
      </c>
      <c r="F209" s="75" t="s">
        <v>580</v>
      </c>
      <c r="G209" s="1">
        <v>1</v>
      </c>
      <c r="H209" s="1">
        <v>320</v>
      </c>
      <c r="I209" s="1">
        <f t="shared" si="4"/>
        <v>320</v>
      </c>
      <c r="J209" s="20" t="s">
        <v>19</v>
      </c>
      <c r="K209" s="20" t="s">
        <v>19</v>
      </c>
      <c r="L209" s="20" t="s">
        <v>19</v>
      </c>
      <c r="M209" s="9"/>
    </row>
    <row r="210" spans="1:13">
      <c r="A210" s="14">
        <v>207</v>
      </c>
      <c r="B210" s="76" t="s">
        <v>581</v>
      </c>
      <c r="C210" s="76" t="s">
        <v>582</v>
      </c>
      <c r="D210" s="50" t="s">
        <v>279</v>
      </c>
      <c r="E210" s="43" t="s">
        <v>321</v>
      </c>
      <c r="F210" s="75" t="s">
        <v>583</v>
      </c>
      <c r="G210" s="1">
        <v>1</v>
      </c>
      <c r="H210" s="1">
        <v>320</v>
      </c>
      <c r="I210" s="1">
        <f t="shared" si="4"/>
        <v>320</v>
      </c>
      <c r="J210" s="20" t="s">
        <v>19</v>
      </c>
      <c r="K210" s="20" t="s">
        <v>19</v>
      </c>
      <c r="L210" s="20" t="s">
        <v>19</v>
      </c>
      <c r="M210" s="9"/>
    </row>
    <row r="211" spans="1:13" ht="49.5">
      <c r="A211" s="14">
        <v>208</v>
      </c>
      <c r="B211" s="76" t="s">
        <v>830</v>
      </c>
      <c r="C211" s="76" t="s">
        <v>832</v>
      </c>
      <c r="D211" s="77" t="s">
        <v>584</v>
      </c>
      <c r="E211" s="43" t="s">
        <v>162</v>
      </c>
      <c r="F211" s="75" t="s">
        <v>585</v>
      </c>
      <c r="G211" s="1">
        <v>1</v>
      </c>
      <c r="H211" s="1">
        <v>300</v>
      </c>
      <c r="I211" s="11">
        <f t="shared" si="4"/>
        <v>300</v>
      </c>
      <c r="J211" s="20" t="s">
        <v>19</v>
      </c>
      <c r="K211" s="20" t="s">
        <v>19</v>
      </c>
      <c r="L211" s="20" t="s">
        <v>19</v>
      </c>
      <c r="M211" s="9"/>
    </row>
    <row r="212" spans="1:13" ht="49.5">
      <c r="A212" s="14">
        <v>209</v>
      </c>
      <c r="B212" s="76" t="s">
        <v>831</v>
      </c>
      <c r="C212" s="76" t="s">
        <v>833</v>
      </c>
      <c r="D212" s="77" t="s">
        <v>586</v>
      </c>
      <c r="E212" s="43" t="s">
        <v>579</v>
      </c>
      <c r="F212" s="75" t="s">
        <v>587</v>
      </c>
      <c r="G212" s="1">
        <v>1</v>
      </c>
      <c r="H212" s="1">
        <v>320</v>
      </c>
      <c r="I212" s="11">
        <f t="shared" si="4"/>
        <v>320</v>
      </c>
      <c r="J212" s="20" t="s">
        <v>19</v>
      </c>
      <c r="K212" s="20" t="s">
        <v>19</v>
      </c>
      <c r="L212" s="20" t="s">
        <v>19</v>
      </c>
      <c r="M212" s="9"/>
    </row>
    <row r="213" spans="1:13">
      <c r="A213" s="14">
        <v>210</v>
      </c>
      <c r="B213" s="76" t="s">
        <v>588</v>
      </c>
      <c r="C213" s="11" t="s">
        <v>589</v>
      </c>
      <c r="D213" s="50" t="s">
        <v>279</v>
      </c>
      <c r="E213" s="43" t="s">
        <v>590</v>
      </c>
      <c r="F213" s="75" t="s">
        <v>591</v>
      </c>
      <c r="G213" s="1">
        <v>1</v>
      </c>
      <c r="H213" s="1">
        <v>320</v>
      </c>
      <c r="I213" s="11">
        <f t="shared" si="4"/>
        <v>320</v>
      </c>
      <c r="J213" s="20" t="s">
        <v>19</v>
      </c>
      <c r="K213" s="20" t="s">
        <v>19</v>
      </c>
      <c r="L213" s="20" t="s">
        <v>19</v>
      </c>
      <c r="M213" s="9"/>
    </row>
    <row r="214" spans="1:13" ht="33">
      <c r="A214" s="14">
        <v>211</v>
      </c>
      <c r="B214" s="76" t="s">
        <v>592</v>
      </c>
      <c r="C214" s="76" t="s">
        <v>593</v>
      </c>
      <c r="D214" s="77" t="s">
        <v>594</v>
      </c>
      <c r="E214" s="43" t="s">
        <v>579</v>
      </c>
      <c r="F214" s="75" t="s">
        <v>595</v>
      </c>
      <c r="G214" s="1">
        <v>1</v>
      </c>
      <c r="H214" s="1">
        <v>320</v>
      </c>
      <c r="I214" s="11">
        <f t="shared" si="4"/>
        <v>320</v>
      </c>
      <c r="J214" s="20" t="s">
        <v>19</v>
      </c>
      <c r="K214" s="20" t="s">
        <v>19</v>
      </c>
      <c r="L214" s="20" t="s">
        <v>19</v>
      </c>
      <c r="M214" s="9"/>
    </row>
    <row r="215" spans="1:13" ht="33">
      <c r="A215" s="14">
        <v>212</v>
      </c>
      <c r="B215" s="76" t="s">
        <v>596</v>
      </c>
      <c r="C215" s="76" t="s">
        <v>597</v>
      </c>
      <c r="D215" s="77" t="s">
        <v>598</v>
      </c>
      <c r="E215" s="43" t="s">
        <v>579</v>
      </c>
      <c r="F215" s="75" t="s">
        <v>599</v>
      </c>
      <c r="G215" s="1">
        <v>1</v>
      </c>
      <c r="H215" s="1">
        <v>480</v>
      </c>
      <c r="I215" s="11">
        <f t="shared" si="4"/>
        <v>480</v>
      </c>
      <c r="J215" s="20" t="s">
        <v>19</v>
      </c>
      <c r="K215" s="20" t="s">
        <v>19</v>
      </c>
      <c r="L215" s="20" t="s">
        <v>19</v>
      </c>
      <c r="M215" s="9"/>
    </row>
    <row r="216" spans="1:13" ht="33">
      <c r="A216" s="14">
        <v>213</v>
      </c>
      <c r="B216" s="76" t="s">
        <v>600</v>
      </c>
      <c r="C216" s="76" t="s">
        <v>601</v>
      </c>
      <c r="D216" s="77" t="s">
        <v>594</v>
      </c>
      <c r="E216" s="43" t="s">
        <v>602</v>
      </c>
      <c r="F216" s="75" t="s">
        <v>603</v>
      </c>
      <c r="G216" s="1">
        <v>1</v>
      </c>
      <c r="H216" s="1">
        <v>280</v>
      </c>
      <c r="I216" s="11">
        <f t="shared" si="4"/>
        <v>280</v>
      </c>
      <c r="J216" s="20" t="s">
        <v>19</v>
      </c>
      <c r="K216" s="20" t="s">
        <v>19</v>
      </c>
      <c r="L216" s="20" t="s">
        <v>19</v>
      </c>
      <c r="M216" s="9"/>
    </row>
    <row r="217" spans="1:13" ht="33">
      <c r="A217" s="14">
        <v>214</v>
      </c>
      <c r="B217" s="57" t="s">
        <v>604</v>
      </c>
      <c r="C217" s="11" t="s">
        <v>605</v>
      </c>
      <c r="D217" s="77" t="s">
        <v>594</v>
      </c>
      <c r="E217" s="43" t="s">
        <v>579</v>
      </c>
      <c r="F217" s="75" t="s">
        <v>606</v>
      </c>
      <c r="G217" s="1">
        <v>1</v>
      </c>
      <c r="H217" s="1">
        <v>300</v>
      </c>
      <c r="I217" s="11">
        <f t="shared" si="4"/>
        <v>300</v>
      </c>
      <c r="J217" s="20" t="s">
        <v>19</v>
      </c>
      <c r="K217" s="20" t="s">
        <v>19</v>
      </c>
      <c r="L217" s="20" t="s">
        <v>19</v>
      </c>
      <c r="M217" s="9"/>
    </row>
    <row r="218" spans="1:13">
      <c r="A218" s="14">
        <v>215</v>
      </c>
      <c r="B218" s="57" t="s">
        <v>607</v>
      </c>
      <c r="C218" s="11" t="s">
        <v>608</v>
      </c>
      <c r="D218" s="50" t="s">
        <v>609</v>
      </c>
      <c r="E218" s="43" t="s">
        <v>579</v>
      </c>
      <c r="F218" s="75" t="s">
        <v>610</v>
      </c>
      <c r="G218" s="1">
        <v>1</v>
      </c>
      <c r="H218" s="1">
        <v>280</v>
      </c>
      <c r="I218" s="11">
        <f t="shared" si="4"/>
        <v>280</v>
      </c>
      <c r="J218" s="20" t="s">
        <v>19</v>
      </c>
      <c r="K218" s="20" t="s">
        <v>19</v>
      </c>
      <c r="L218" s="20" t="s">
        <v>19</v>
      </c>
      <c r="M218" s="9"/>
    </row>
    <row r="219" spans="1:13">
      <c r="A219" s="14">
        <v>216</v>
      </c>
      <c r="B219" s="57" t="s">
        <v>611</v>
      </c>
      <c r="C219" s="11" t="s">
        <v>612</v>
      </c>
      <c r="D219" s="50" t="s">
        <v>609</v>
      </c>
      <c r="E219" s="43" t="s">
        <v>579</v>
      </c>
      <c r="F219" s="75" t="s">
        <v>613</v>
      </c>
      <c r="G219" s="1">
        <v>1</v>
      </c>
      <c r="H219" s="1">
        <v>300</v>
      </c>
      <c r="I219" s="11">
        <f t="shared" si="4"/>
        <v>300</v>
      </c>
      <c r="J219" s="20" t="s">
        <v>19</v>
      </c>
      <c r="K219" s="20" t="s">
        <v>19</v>
      </c>
      <c r="L219" s="20" t="s">
        <v>19</v>
      </c>
      <c r="M219" s="9"/>
    </row>
    <row r="220" spans="1:13">
      <c r="A220" s="14">
        <v>217</v>
      </c>
      <c r="B220" s="11" t="s">
        <v>614</v>
      </c>
      <c r="C220" s="11" t="s">
        <v>615</v>
      </c>
      <c r="D220" s="50" t="s">
        <v>609</v>
      </c>
      <c r="E220" s="43" t="s">
        <v>579</v>
      </c>
      <c r="F220" s="75" t="s">
        <v>616</v>
      </c>
      <c r="G220" s="1">
        <v>1</v>
      </c>
      <c r="H220" s="1">
        <v>300</v>
      </c>
      <c r="I220" s="11">
        <f t="shared" si="4"/>
        <v>300</v>
      </c>
      <c r="J220" s="20" t="s">
        <v>19</v>
      </c>
      <c r="K220" s="20" t="s">
        <v>19</v>
      </c>
      <c r="L220" s="20" t="s">
        <v>19</v>
      </c>
      <c r="M220" s="9"/>
    </row>
    <row r="221" spans="1:13">
      <c r="A221" s="14">
        <v>218</v>
      </c>
      <c r="B221" s="57" t="s">
        <v>617</v>
      </c>
      <c r="C221" s="11" t="s">
        <v>618</v>
      </c>
      <c r="D221" s="50" t="s">
        <v>301</v>
      </c>
      <c r="E221" s="43" t="s">
        <v>579</v>
      </c>
      <c r="F221" s="78">
        <v>9789577518644</v>
      </c>
      <c r="G221" s="1">
        <v>1</v>
      </c>
      <c r="H221" s="1">
        <v>280</v>
      </c>
      <c r="I221" s="11">
        <f t="shared" si="4"/>
        <v>280</v>
      </c>
      <c r="J221" s="20" t="s">
        <v>19</v>
      </c>
      <c r="K221" s="20" t="s">
        <v>19</v>
      </c>
      <c r="L221" s="20" t="s">
        <v>19</v>
      </c>
      <c r="M221" s="9"/>
    </row>
    <row r="222" spans="1:13">
      <c r="A222" s="14">
        <v>219</v>
      </c>
      <c r="B222" s="57" t="s">
        <v>619</v>
      </c>
      <c r="C222" s="11" t="s">
        <v>620</v>
      </c>
      <c r="D222" s="50" t="s">
        <v>301</v>
      </c>
      <c r="E222" s="43" t="s">
        <v>579</v>
      </c>
      <c r="F222" s="78">
        <v>9789577518651</v>
      </c>
      <c r="G222" s="1">
        <v>1</v>
      </c>
      <c r="H222" s="1">
        <v>280</v>
      </c>
      <c r="I222" s="11">
        <f t="shared" si="4"/>
        <v>280</v>
      </c>
      <c r="J222" s="20" t="s">
        <v>19</v>
      </c>
      <c r="K222" s="20" t="s">
        <v>19</v>
      </c>
      <c r="L222" s="20" t="s">
        <v>19</v>
      </c>
      <c r="M222" s="9"/>
    </row>
    <row r="223" spans="1:13">
      <c r="A223" s="14">
        <v>220</v>
      </c>
      <c r="B223" s="57" t="s">
        <v>621</v>
      </c>
      <c r="C223" s="11" t="s">
        <v>622</v>
      </c>
      <c r="D223" s="50" t="s">
        <v>326</v>
      </c>
      <c r="E223" s="43" t="s">
        <v>623</v>
      </c>
      <c r="F223" s="79" t="s">
        <v>624</v>
      </c>
      <c r="G223" s="1">
        <v>1</v>
      </c>
      <c r="H223" s="1">
        <v>300</v>
      </c>
      <c r="I223" s="11">
        <f t="shared" si="4"/>
        <v>300</v>
      </c>
      <c r="J223" s="20" t="s">
        <v>19</v>
      </c>
      <c r="K223" s="20" t="s">
        <v>19</v>
      </c>
      <c r="L223" s="20" t="s">
        <v>19</v>
      </c>
      <c r="M223" s="9"/>
    </row>
    <row r="224" spans="1:13">
      <c r="A224" s="14">
        <v>221</v>
      </c>
      <c r="B224" s="57" t="s">
        <v>625</v>
      </c>
      <c r="C224" s="11" t="s">
        <v>626</v>
      </c>
      <c r="D224" s="50" t="s">
        <v>627</v>
      </c>
      <c r="E224" s="43" t="s">
        <v>579</v>
      </c>
      <c r="F224" s="79" t="s">
        <v>628</v>
      </c>
      <c r="G224" s="1">
        <v>1</v>
      </c>
      <c r="H224" s="1">
        <v>220</v>
      </c>
      <c r="I224" s="11">
        <f t="shared" si="4"/>
        <v>220</v>
      </c>
      <c r="J224" s="20" t="s">
        <v>19</v>
      </c>
      <c r="K224" s="20" t="s">
        <v>19</v>
      </c>
      <c r="L224" s="20" t="s">
        <v>19</v>
      </c>
      <c r="M224" s="9"/>
    </row>
    <row r="225" spans="1:13">
      <c r="A225" s="14">
        <v>222</v>
      </c>
      <c r="B225" s="57" t="s">
        <v>629</v>
      </c>
      <c r="C225" s="11" t="s">
        <v>630</v>
      </c>
      <c r="D225" s="50" t="s">
        <v>160</v>
      </c>
      <c r="E225" s="43" t="s">
        <v>579</v>
      </c>
      <c r="F225" s="79" t="s">
        <v>631</v>
      </c>
      <c r="G225" s="1">
        <v>1</v>
      </c>
      <c r="H225" s="1">
        <v>280</v>
      </c>
      <c r="I225" s="11">
        <f t="shared" si="4"/>
        <v>280</v>
      </c>
      <c r="J225" s="20" t="s">
        <v>19</v>
      </c>
      <c r="K225" s="20" t="s">
        <v>19</v>
      </c>
      <c r="L225" s="20" t="s">
        <v>19</v>
      </c>
      <c r="M225" s="9"/>
    </row>
    <row r="226" spans="1:13">
      <c r="A226" s="14">
        <v>223</v>
      </c>
      <c r="B226" s="57" t="s">
        <v>632</v>
      </c>
      <c r="C226" s="11" t="s">
        <v>633</v>
      </c>
      <c r="D226" s="50" t="s">
        <v>198</v>
      </c>
      <c r="E226" s="43" t="s">
        <v>634</v>
      </c>
      <c r="F226" s="79" t="s">
        <v>635</v>
      </c>
      <c r="G226" s="1">
        <v>2</v>
      </c>
      <c r="H226" s="1">
        <v>300</v>
      </c>
      <c r="I226" s="11">
        <f t="shared" si="4"/>
        <v>600</v>
      </c>
      <c r="J226" s="20" t="s">
        <v>19</v>
      </c>
      <c r="K226" s="20" t="s">
        <v>19</v>
      </c>
      <c r="L226" s="20" t="s">
        <v>19</v>
      </c>
      <c r="M226" s="9"/>
    </row>
    <row r="227" spans="1:13">
      <c r="A227" s="14">
        <v>224</v>
      </c>
      <c r="B227" s="57" t="s">
        <v>636</v>
      </c>
      <c r="C227" s="11" t="s">
        <v>637</v>
      </c>
      <c r="D227" s="50" t="s">
        <v>198</v>
      </c>
      <c r="E227" s="43" t="s">
        <v>165</v>
      </c>
      <c r="F227" s="79" t="s">
        <v>638</v>
      </c>
      <c r="G227" s="1">
        <v>2</v>
      </c>
      <c r="H227" s="1">
        <v>320</v>
      </c>
      <c r="I227" s="11">
        <f t="shared" si="4"/>
        <v>640</v>
      </c>
      <c r="J227" s="20" t="s">
        <v>19</v>
      </c>
      <c r="K227" s="20" t="s">
        <v>19</v>
      </c>
      <c r="L227" s="20" t="s">
        <v>19</v>
      </c>
      <c r="M227" s="9"/>
    </row>
    <row r="228" spans="1:13">
      <c r="A228" s="14">
        <v>225</v>
      </c>
      <c r="B228" s="57" t="s">
        <v>639</v>
      </c>
      <c r="C228" s="11" t="s">
        <v>640</v>
      </c>
      <c r="D228" s="50" t="s">
        <v>204</v>
      </c>
      <c r="E228" s="43" t="s">
        <v>579</v>
      </c>
      <c r="F228" s="79" t="s">
        <v>641</v>
      </c>
      <c r="G228" s="1">
        <v>1</v>
      </c>
      <c r="H228" s="1">
        <v>599</v>
      </c>
      <c r="I228" s="11">
        <f t="shared" si="4"/>
        <v>599</v>
      </c>
      <c r="J228" s="20" t="s">
        <v>19</v>
      </c>
      <c r="K228" s="20" t="s">
        <v>19</v>
      </c>
      <c r="L228" s="20" t="s">
        <v>19</v>
      </c>
      <c r="M228" s="9"/>
    </row>
    <row r="229" spans="1:13">
      <c r="A229" s="14">
        <v>226</v>
      </c>
      <c r="B229" s="57" t="s">
        <v>642</v>
      </c>
      <c r="C229" s="55" t="s">
        <v>704</v>
      </c>
      <c r="D229" s="50" t="s">
        <v>643</v>
      </c>
      <c r="E229" s="43" t="s">
        <v>579</v>
      </c>
      <c r="F229" s="79" t="s">
        <v>644</v>
      </c>
      <c r="G229" s="1">
        <v>1</v>
      </c>
      <c r="H229" s="1">
        <v>250</v>
      </c>
      <c r="I229" s="11">
        <f t="shared" si="4"/>
        <v>250</v>
      </c>
      <c r="J229" s="20" t="s">
        <v>19</v>
      </c>
      <c r="K229" s="20" t="s">
        <v>19</v>
      </c>
      <c r="L229" s="20" t="s">
        <v>19</v>
      </c>
      <c r="M229" s="9"/>
    </row>
    <row r="230" spans="1:13">
      <c r="A230" s="14">
        <v>227</v>
      </c>
      <c r="B230" s="57" t="s">
        <v>645</v>
      </c>
      <c r="C230" s="55" t="s">
        <v>705</v>
      </c>
      <c r="D230" s="50" t="s">
        <v>548</v>
      </c>
      <c r="E230" s="43" t="s">
        <v>579</v>
      </c>
      <c r="F230" s="79" t="s">
        <v>646</v>
      </c>
      <c r="G230" s="1">
        <v>2</v>
      </c>
      <c r="H230" s="1">
        <v>280</v>
      </c>
      <c r="I230" s="11">
        <f t="shared" si="4"/>
        <v>560</v>
      </c>
      <c r="J230" s="20" t="s">
        <v>19</v>
      </c>
      <c r="K230" s="20" t="s">
        <v>19</v>
      </c>
      <c r="L230" s="20" t="s">
        <v>19</v>
      </c>
      <c r="M230" s="9"/>
    </row>
    <row r="231" spans="1:13">
      <c r="A231" s="14">
        <v>228</v>
      </c>
      <c r="B231" s="57" t="s">
        <v>647</v>
      </c>
      <c r="C231" s="11" t="s">
        <v>648</v>
      </c>
      <c r="D231" s="50" t="s">
        <v>304</v>
      </c>
      <c r="E231" s="43" t="s">
        <v>649</v>
      </c>
      <c r="F231" s="79" t="s">
        <v>650</v>
      </c>
      <c r="G231" s="1">
        <v>1</v>
      </c>
      <c r="H231" s="1">
        <v>320</v>
      </c>
      <c r="I231" s="11">
        <f t="shared" si="4"/>
        <v>320</v>
      </c>
      <c r="J231" s="20" t="s">
        <v>19</v>
      </c>
      <c r="K231" s="20" t="s">
        <v>19</v>
      </c>
      <c r="L231" s="20" t="s">
        <v>19</v>
      </c>
      <c r="M231" s="9"/>
    </row>
    <row r="232" spans="1:13">
      <c r="A232" s="14">
        <v>229</v>
      </c>
      <c r="B232" s="57" t="s">
        <v>651</v>
      </c>
      <c r="C232" s="11" t="s">
        <v>652</v>
      </c>
      <c r="D232" s="50" t="s">
        <v>304</v>
      </c>
      <c r="E232" s="43" t="s">
        <v>649</v>
      </c>
      <c r="F232" s="79" t="s">
        <v>653</v>
      </c>
      <c r="G232" s="1">
        <v>1</v>
      </c>
      <c r="H232" s="1">
        <v>320</v>
      </c>
      <c r="I232" s="11">
        <f t="shared" si="4"/>
        <v>320</v>
      </c>
      <c r="J232" s="20" t="s">
        <v>19</v>
      </c>
      <c r="K232" s="20" t="s">
        <v>19</v>
      </c>
      <c r="L232" s="20" t="s">
        <v>19</v>
      </c>
      <c r="M232" s="9"/>
    </row>
    <row r="233" spans="1:13">
      <c r="A233" s="14">
        <v>230</v>
      </c>
      <c r="B233" s="57" t="s">
        <v>654</v>
      </c>
      <c r="C233" s="55" t="s">
        <v>706</v>
      </c>
      <c r="D233" s="50" t="s">
        <v>655</v>
      </c>
      <c r="E233" s="43" t="s">
        <v>649</v>
      </c>
      <c r="F233" s="79" t="s">
        <v>656</v>
      </c>
      <c r="G233" s="1">
        <v>1</v>
      </c>
      <c r="H233" s="1">
        <v>380</v>
      </c>
      <c r="I233" s="11">
        <f t="shared" si="4"/>
        <v>380</v>
      </c>
      <c r="J233" s="20" t="s">
        <v>19</v>
      </c>
      <c r="K233" s="20" t="s">
        <v>19</v>
      </c>
      <c r="L233" s="20" t="s">
        <v>19</v>
      </c>
      <c r="M233" s="9"/>
    </row>
    <row r="234" spans="1:13">
      <c r="A234" s="14">
        <v>231</v>
      </c>
      <c r="B234" s="57" t="s">
        <v>657</v>
      </c>
      <c r="C234" s="11" t="s">
        <v>658</v>
      </c>
      <c r="D234" s="50" t="s">
        <v>659</v>
      </c>
      <c r="E234" s="43" t="s">
        <v>649</v>
      </c>
      <c r="F234" s="79" t="s">
        <v>660</v>
      </c>
      <c r="G234" s="1">
        <v>2</v>
      </c>
      <c r="H234" s="1">
        <v>380</v>
      </c>
      <c r="I234" s="11">
        <f t="shared" si="4"/>
        <v>760</v>
      </c>
      <c r="J234" s="20" t="s">
        <v>19</v>
      </c>
      <c r="K234" s="20" t="s">
        <v>19</v>
      </c>
      <c r="L234" s="20" t="s">
        <v>19</v>
      </c>
      <c r="M234" s="9"/>
    </row>
    <row r="235" spans="1:13">
      <c r="A235" s="14">
        <v>232</v>
      </c>
      <c r="B235" s="57" t="s">
        <v>661</v>
      </c>
      <c r="C235" s="11" t="s">
        <v>662</v>
      </c>
      <c r="D235" s="50" t="s">
        <v>157</v>
      </c>
      <c r="E235" s="43" t="s">
        <v>246</v>
      </c>
      <c r="F235" s="79" t="s">
        <v>663</v>
      </c>
      <c r="G235" s="1">
        <v>2</v>
      </c>
      <c r="H235" s="1">
        <v>320</v>
      </c>
      <c r="I235" s="11">
        <f t="shared" si="4"/>
        <v>640</v>
      </c>
      <c r="J235" s="20" t="s">
        <v>19</v>
      </c>
      <c r="K235" s="20" t="s">
        <v>19</v>
      </c>
      <c r="L235" s="20" t="s">
        <v>19</v>
      </c>
      <c r="M235" s="9"/>
    </row>
    <row r="236" spans="1:13">
      <c r="A236" s="14">
        <v>233</v>
      </c>
      <c r="B236" s="57" t="s">
        <v>664</v>
      </c>
      <c r="C236" s="11" t="s">
        <v>665</v>
      </c>
      <c r="D236" s="50" t="s">
        <v>666</v>
      </c>
      <c r="E236" s="43" t="s">
        <v>280</v>
      </c>
      <c r="F236" s="79" t="s">
        <v>667</v>
      </c>
      <c r="G236" s="1">
        <v>1</v>
      </c>
      <c r="H236" s="1">
        <v>320</v>
      </c>
      <c r="I236" s="11">
        <f t="shared" si="4"/>
        <v>320</v>
      </c>
      <c r="J236" s="20" t="s">
        <v>19</v>
      </c>
      <c r="K236" s="20" t="s">
        <v>19</v>
      </c>
      <c r="L236" s="20" t="s">
        <v>19</v>
      </c>
      <c r="M236" s="9"/>
    </row>
    <row r="237" spans="1:13">
      <c r="A237" s="14">
        <v>234</v>
      </c>
      <c r="B237" s="11" t="s">
        <v>668</v>
      </c>
      <c r="C237" s="11" t="s">
        <v>669</v>
      </c>
      <c r="D237" s="50" t="s">
        <v>670</v>
      </c>
      <c r="E237" s="43" t="s">
        <v>671</v>
      </c>
      <c r="F237" s="79" t="s">
        <v>672</v>
      </c>
      <c r="G237" s="1">
        <v>2</v>
      </c>
      <c r="H237" s="1">
        <v>320</v>
      </c>
      <c r="I237" s="11">
        <f t="shared" si="4"/>
        <v>640</v>
      </c>
      <c r="J237" s="20" t="s">
        <v>19</v>
      </c>
      <c r="K237" s="20" t="s">
        <v>19</v>
      </c>
      <c r="L237" s="20" t="s">
        <v>19</v>
      </c>
      <c r="M237" s="9"/>
    </row>
    <row r="238" spans="1:13">
      <c r="A238" s="14">
        <v>235</v>
      </c>
      <c r="B238" s="57" t="s">
        <v>673</v>
      </c>
      <c r="C238" s="11" t="s">
        <v>674</v>
      </c>
      <c r="D238" s="50" t="s">
        <v>675</v>
      </c>
      <c r="E238" s="43" t="s">
        <v>321</v>
      </c>
      <c r="F238" s="79" t="s">
        <v>676</v>
      </c>
      <c r="G238" s="1">
        <v>1</v>
      </c>
      <c r="H238" s="1">
        <v>920</v>
      </c>
      <c r="I238" s="11">
        <f t="shared" si="4"/>
        <v>920</v>
      </c>
      <c r="J238" s="1" t="s">
        <v>677</v>
      </c>
      <c r="K238" s="20" t="s">
        <v>19</v>
      </c>
      <c r="L238" s="20" t="s">
        <v>19</v>
      </c>
      <c r="M238" s="9"/>
    </row>
    <row r="239" spans="1:13">
      <c r="A239" s="14">
        <v>236</v>
      </c>
      <c r="B239" s="57" t="s">
        <v>678</v>
      </c>
      <c r="C239" s="55" t="s">
        <v>707</v>
      </c>
      <c r="D239" s="39" t="s">
        <v>708</v>
      </c>
      <c r="E239" s="43" t="s">
        <v>477</v>
      </c>
      <c r="F239" s="83" t="s">
        <v>679</v>
      </c>
      <c r="G239" s="1">
        <v>1</v>
      </c>
      <c r="H239" s="1">
        <v>720</v>
      </c>
      <c r="I239" s="11">
        <f t="shared" si="4"/>
        <v>720</v>
      </c>
      <c r="J239" s="1" t="s">
        <v>677</v>
      </c>
      <c r="K239" s="20" t="s">
        <v>19</v>
      </c>
      <c r="L239" s="20" t="s">
        <v>19</v>
      </c>
      <c r="M239" s="9"/>
    </row>
    <row r="240" spans="1:13" ht="18">
      <c r="A240" s="14">
        <v>237</v>
      </c>
      <c r="B240" s="57" t="s">
        <v>680</v>
      </c>
      <c r="C240" s="55" t="s">
        <v>709</v>
      </c>
      <c r="D240" s="50" t="s">
        <v>675</v>
      </c>
      <c r="E240" s="43" t="s">
        <v>477</v>
      </c>
      <c r="F240" s="84" t="s">
        <v>681</v>
      </c>
      <c r="G240" s="1">
        <v>1</v>
      </c>
      <c r="H240" s="1">
        <v>320</v>
      </c>
      <c r="I240" s="11">
        <f t="shared" si="4"/>
        <v>320</v>
      </c>
      <c r="J240" s="20" t="s">
        <v>19</v>
      </c>
      <c r="K240" s="20" t="s">
        <v>19</v>
      </c>
      <c r="L240" s="20" t="s">
        <v>19</v>
      </c>
      <c r="M240" s="9"/>
    </row>
    <row r="241" spans="1:13">
      <c r="A241" s="14">
        <v>238</v>
      </c>
      <c r="B241" s="57" t="s">
        <v>480</v>
      </c>
      <c r="C241" s="11" t="s">
        <v>714</v>
      </c>
      <c r="D241" s="50" t="s">
        <v>232</v>
      </c>
      <c r="E241" s="43" t="s">
        <v>162</v>
      </c>
      <c r="F241" s="35">
        <v>9789573287551</v>
      </c>
      <c r="G241" s="20">
        <v>2</v>
      </c>
      <c r="H241" s="45">
        <v>360</v>
      </c>
      <c r="I241" s="86">
        <f t="shared" ref="I241:I254" si="5">G241*H241</f>
        <v>720</v>
      </c>
      <c r="J241" s="20" t="s">
        <v>19</v>
      </c>
      <c r="K241" s="20" t="s">
        <v>19</v>
      </c>
      <c r="L241" s="20" t="s">
        <v>19</v>
      </c>
      <c r="M241" s="9"/>
    </row>
    <row r="242" spans="1:13">
      <c r="A242" s="14">
        <v>239</v>
      </c>
      <c r="B242" s="57" t="s">
        <v>715</v>
      </c>
      <c r="C242" s="11" t="s">
        <v>716</v>
      </c>
      <c r="D242" s="50" t="s">
        <v>717</v>
      </c>
      <c r="E242" s="43" t="s">
        <v>162</v>
      </c>
      <c r="F242" s="35">
        <v>9789862745465</v>
      </c>
      <c r="G242" s="20">
        <v>2</v>
      </c>
      <c r="H242" s="45">
        <v>300</v>
      </c>
      <c r="I242" s="86">
        <f t="shared" si="5"/>
        <v>600</v>
      </c>
      <c r="J242" s="20" t="s">
        <v>19</v>
      </c>
      <c r="K242" s="20" t="s">
        <v>19</v>
      </c>
      <c r="L242" s="20" t="s">
        <v>19</v>
      </c>
      <c r="M242" s="9"/>
    </row>
    <row r="243" spans="1:13">
      <c r="A243" s="14">
        <v>240</v>
      </c>
      <c r="B243" s="40" t="s">
        <v>718</v>
      </c>
      <c r="C243" s="11" t="s">
        <v>719</v>
      </c>
      <c r="D243" s="50" t="s">
        <v>717</v>
      </c>
      <c r="E243" s="43" t="s">
        <v>162</v>
      </c>
      <c r="F243" s="91" t="s">
        <v>720</v>
      </c>
      <c r="G243" s="20">
        <v>2</v>
      </c>
      <c r="H243" s="45">
        <v>320</v>
      </c>
      <c r="I243" s="86">
        <f t="shared" si="5"/>
        <v>640</v>
      </c>
      <c r="J243" s="20" t="s">
        <v>19</v>
      </c>
      <c r="K243" s="20" t="s">
        <v>19</v>
      </c>
      <c r="L243" s="20" t="s">
        <v>19</v>
      </c>
      <c r="M243" s="9"/>
    </row>
    <row r="244" spans="1:13">
      <c r="A244" s="14">
        <v>241</v>
      </c>
      <c r="B244" s="57" t="s">
        <v>722</v>
      </c>
      <c r="C244" s="11" t="s">
        <v>723</v>
      </c>
      <c r="D244" s="50" t="s">
        <v>326</v>
      </c>
      <c r="E244" s="43" t="s">
        <v>162</v>
      </c>
      <c r="F244" s="85" t="s">
        <v>721</v>
      </c>
      <c r="G244" s="20">
        <v>2</v>
      </c>
      <c r="H244" s="45">
        <v>480</v>
      </c>
      <c r="I244" s="86">
        <f t="shared" si="5"/>
        <v>960</v>
      </c>
      <c r="J244" s="20" t="s">
        <v>19</v>
      </c>
      <c r="K244" s="20" t="s">
        <v>19</v>
      </c>
      <c r="L244" s="20" t="s">
        <v>19</v>
      </c>
      <c r="M244" s="9"/>
    </row>
    <row r="245" spans="1:13">
      <c r="A245" s="14">
        <v>242</v>
      </c>
      <c r="B245" s="57" t="s">
        <v>725</v>
      </c>
      <c r="C245" s="11" t="s">
        <v>726</v>
      </c>
      <c r="D245" s="50" t="s">
        <v>326</v>
      </c>
      <c r="E245" s="43" t="s">
        <v>162</v>
      </c>
      <c r="F245" s="85" t="s">
        <v>724</v>
      </c>
      <c r="G245" s="20">
        <v>2</v>
      </c>
      <c r="H245" s="45">
        <v>320</v>
      </c>
      <c r="I245" s="86">
        <f t="shared" si="5"/>
        <v>640</v>
      </c>
      <c r="J245" s="20" t="s">
        <v>19</v>
      </c>
      <c r="K245" s="20" t="s">
        <v>19</v>
      </c>
      <c r="L245" s="20" t="s">
        <v>19</v>
      </c>
      <c r="M245" s="9"/>
    </row>
    <row r="246" spans="1:13">
      <c r="A246" s="14">
        <v>243</v>
      </c>
      <c r="B246" s="57" t="s">
        <v>727</v>
      </c>
      <c r="C246" s="55" t="s">
        <v>753</v>
      </c>
      <c r="D246" s="50" t="s">
        <v>326</v>
      </c>
      <c r="E246" s="43" t="s">
        <v>162</v>
      </c>
      <c r="F246" s="85" t="s">
        <v>728</v>
      </c>
      <c r="G246" s="20">
        <v>2</v>
      </c>
      <c r="H246" s="45">
        <v>320</v>
      </c>
      <c r="I246" s="86">
        <f t="shared" si="5"/>
        <v>640</v>
      </c>
      <c r="J246" s="20" t="s">
        <v>19</v>
      </c>
      <c r="K246" s="20" t="s">
        <v>19</v>
      </c>
      <c r="L246" s="20" t="s">
        <v>19</v>
      </c>
      <c r="M246" s="9"/>
    </row>
    <row r="247" spans="1:13">
      <c r="A247" s="14">
        <v>244</v>
      </c>
      <c r="B247" s="57" t="s">
        <v>729</v>
      </c>
      <c r="C247" s="11" t="s">
        <v>731</v>
      </c>
      <c r="D247" s="50" t="s">
        <v>326</v>
      </c>
      <c r="E247" s="43" t="s">
        <v>162</v>
      </c>
      <c r="F247" s="85" t="s">
        <v>730</v>
      </c>
      <c r="G247" s="20">
        <v>2</v>
      </c>
      <c r="H247" s="45">
        <v>320</v>
      </c>
      <c r="I247" s="86">
        <f t="shared" si="5"/>
        <v>640</v>
      </c>
      <c r="J247" s="20" t="s">
        <v>19</v>
      </c>
      <c r="K247" s="20" t="s">
        <v>19</v>
      </c>
      <c r="L247" s="20" t="s">
        <v>19</v>
      </c>
      <c r="M247" s="9"/>
    </row>
    <row r="248" spans="1:13" ht="33">
      <c r="A248" s="14">
        <v>245</v>
      </c>
      <c r="B248" s="57" t="s">
        <v>732</v>
      </c>
      <c r="C248" s="11" t="s">
        <v>735</v>
      </c>
      <c r="D248" s="50" t="s">
        <v>326</v>
      </c>
      <c r="E248" s="43" t="s">
        <v>162</v>
      </c>
      <c r="F248" s="85" t="s">
        <v>733</v>
      </c>
      <c r="G248" s="20">
        <v>1</v>
      </c>
      <c r="H248" s="45">
        <v>1280</v>
      </c>
      <c r="I248" s="86">
        <f t="shared" si="5"/>
        <v>1280</v>
      </c>
      <c r="J248" s="20" t="s">
        <v>734</v>
      </c>
      <c r="K248" s="20" t="s">
        <v>19</v>
      </c>
      <c r="L248" s="20" t="s">
        <v>19</v>
      </c>
      <c r="M248" s="9"/>
    </row>
    <row r="249" spans="1:13">
      <c r="A249" s="14">
        <v>246</v>
      </c>
      <c r="B249" s="76" t="s">
        <v>756</v>
      </c>
      <c r="C249" s="11" t="s">
        <v>737</v>
      </c>
      <c r="D249" s="50" t="s">
        <v>326</v>
      </c>
      <c r="E249" s="43" t="s">
        <v>162</v>
      </c>
      <c r="F249" s="85" t="s">
        <v>736</v>
      </c>
      <c r="G249" s="20">
        <v>2</v>
      </c>
      <c r="H249" s="45">
        <v>350</v>
      </c>
      <c r="I249" s="86">
        <f t="shared" si="5"/>
        <v>700</v>
      </c>
      <c r="J249" s="20" t="s">
        <v>19</v>
      </c>
      <c r="K249" s="20" t="s">
        <v>19</v>
      </c>
      <c r="L249" s="20" t="s">
        <v>19</v>
      </c>
      <c r="M249" s="9"/>
    </row>
    <row r="250" spans="1:13">
      <c r="A250" s="14">
        <v>247</v>
      </c>
      <c r="B250" s="57" t="s">
        <v>739</v>
      </c>
      <c r="C250" s="11" t="s">
        <v>740</v>
      </c>
      <c r="D250" s="50" t="s">
        <v>326</v>
      </c>
      <c r="E250" s="43" t="s">
        <v>162</v>
      </c>
      <c r="F250" s="85" t="s">
        <v>738</v>
      </c>
      <c r="G250" s="20">
        <v>2</v>
      </c>
      <c r="H250" s="45">
        <v>320</v>
      </c>
      <c r="I250" s="86">
        <f t="shared" si="5"/>
        <v>640</v>
      </c>
      <c r="J250" s="20" t="s">
        <v>19</v>
      </c>
      <c r="K250" s="20" t="s">
        <v>19</v>
      </c>
      <c r="L250" s="20" t="s">
        <v>19</v>
      </c>
      <c r="M250" s="9"/>
    </row>
    <row r="251" spans="1:13">
      <c r="A251" s="14">
        <v>248</v>
      </c>
      <c r="B251" s="57" t="s">
        <v>741</v>
      </c>
      <c r="C251" s="55" t="s">
        <v>755</v>
      </c>
      <c r="D251" s="50" t="s">
        <v>743</v>
      </c>
      <c r="E251" s="43" t="s">
        <v>162</v>
      </c>
      <c r="F251" s="85" t="s">
        <v>742</v>
      </c>
      <c r="G251" s="20">
        <v>2</v>
      </c>
      <c r="H251" s="45">
        <v>450</v>
      </c>
      <c r="I251" s="86">
        <f t="shared" si="5"/>
        <v>900</v>
      </c>
      <c r="J251" s="20" t="s">
        <v>19</v>
      </c>
      <c r="K251" s="20" t="s">
        <v>19</v>
      </c>
      <c r="L251" s="20" t="s">
        <v>19</v>
      </c>
      <c r="M251" s="9"/>
    </row>
    <row r="252" spans="1:13">
      <c r="A252" s="14">
        <v>249</v>
      </c>
      <c r="B252" s="57" t="s">
        <v>745</v>
      </c>
      <c r="C252" s="11" t="s">
        <v>746</v>
      </c>
      <c r="D252" s="50" t="s">
        <v>747</v>
      </c>
      <c r="E252" s="43" t="s">
        <v>162</v>
      </c>
      <c r="F252" s="85" t="s">
        <v>744</v>
      </c>
      <c r="G252" s="20">
        <v>2</v>
      </c>
      <c r="H252" s="45">
        <v>329</v>
      </c>
      <c r="I252" s="86">
        <f t="shared" si="5"/>
        <v>658</v>
      </c>
      <c r="J252" s="20" t="s">
        <v>19</v>
      </c>
      <c r="K252" s="20" t="s">
        <v>19</v>
      </c>
      <c r="L252" s="20" t="s">
        <v>19</v>
      </c>
      <c r="M252" s="9"/>
    </row>
    <row r="253" spans="1:13">
      <c r="A253" s="14">
        <v>250</v>
      </c>
      <c r="B253" s="57" t="s">
        <v>749</v>
      </c>
      <c r="C253" s="55" t="s">
        <v>754</v>
      </c>
      <c r="D253" s="50" t="s">
        <v>747</v>
      </c>
      <c r="E253" s="43" t="s">
        <v>162</v>
      </c>
      <c r="F253" s="85" t="s">
        <v>748</v>
      </c>
      <c r="G253" s="20">
        <v>2</v>
      </c>
      <c r="H253" s="45">
        <v>329</v>
      </c>
      <c r="I253" s="86">
        <f t="shared" si="5"/>
        <v>658</v>
      </c>
      <c r="J253" s="20" t="s">
        <v>19</v>
      </c>
      <c r="K253" s="20" t="s">
        <v>19</v>
      </c>
      <c r="L253" s="20" t="s">
        <v>19</v>
      </c>
      <c r="M253" s="9"/>
    </row>
    <row r="254" spans="1:13">
      <c r="A254" s="14">
        <v>251</v>
      </c>
      <c r="B254" s="57" t="s">
        <v>751</v>
      </c>
      <c r="C254" s="11" t="s">
        <v>752</v>
      </c>
      <c r="D254" s="50" t="s">
        <v>747</v>
      </c>
      <c r="E254" s="43" t="s">
        <v>162</v>
      </c>
      <c r="F254" s="85" t="s">
        <v>750</v>
      </c>
      <c r="G254" s="20">
        <v>2</v>
      </c>
      <c r="H254" s="45">
        <v>350</v>
      </c>
      <c r="I254" s="86">
        <f t="shared" si="5"/>
        <v>700</v>
      </c>
      <c r="J254" s="20" t="s">
        <v>19</v>
      </c>
      <c r="K254" s="20" t="s">
        <v>19</v>
      </c>
      <c r="L254" s="20" t="s">
        <v>19</v>
      </c>
      <c r="M254" s="9"/>
    </row>
    <row r="255" spans="1:13" s="12" customFormat="1">
      <c r="A255" s="14">
        <v>252</v>
      </c>
      <c r="B255" s="57" t="s">
        <v>758</v>
      </c>
      <c r="C255" s="55" t="s">
        <v>819</v>
      </c>
      <c r="D255" s="50" t="s">
        <v>747</v>
      </c>
      <c r="E255" s="43" t="s">
        <v>162</v>
      </c>
      <c r="F255" s="85" t="s">
        <v>757</v>
      </c>
      <c r="G255" s="20">
        <v>2</v>
      </c>
      <c r="H255" s="1">
        <v>329</v>
      </c>
      <c r="I255" s="86">
        <f t="shared" ref="I255:I274" si="6">G255*H255</f>
        <v>658</v>
      </c>
      <c r="J255" s="20" t="s">
        <v>19</v>
      </c>
      <c r="K255" s="20" t="s">
        <v>19</v>
      </c>
      <c r="L255" s="20" t="s">
        <v>19</v>
      </c>
      <c r="M255" s="9"/>
    </row>
    <row r="256" spans="1:13" s="12" customFormat="1">
      <c r="A256" s="14">
        <v>253</v>
      </c>
      <c r="B256" s="57" t="s">
        <v>760</v>
      </c>
      <c r="C256" s="11" t="s">
        <v>761</v>
      </c>
      <c r="D256" s="50" t="s">
        <v>747</v>
      </c>
      <c r="E256" s="43" t="s">
        <v>162</v>
      </c>
      <c r="F256" s="85" t="s">
        <v>759</v>
      </c>
      <c r="G256" s="20">
        <v>2</v>
      </c>
      <c r="H256" s="1">
        <v>299</v>
      </c>
      <c r="I256" s="86">
        <f t="shared" si="6"/>
        <v>598</v>
      </c>
      <c r="J256" s="20" t="s">
        <v>19</v>
      </c>
      <c r="K256" s="20" t="s">
        <v>19</v>
      </c>
      <c r="L256" s="20" t="s">
        <v>19</v>
      </c>
      <c r="M256" s="9"/>
    </row>
    <row r="257" spans="1:13" s="12" customFormat="1">
      <c r="A257" s="14">
        <v>254</v>
      </c>
      <c r="B257" s="57" t="s">
        <v>762</v>
      </c>
      <c r="C257" s="11" t="s">
        <v>764</v>
      </c>
      <c r="D257" s="50" t="s">
        <v>765</v>
      </c>
      <c r="E257" s="43" t="s">
        <v>162</v>
      </c>
      <c r="F257" s="85" t="s">
        <v>763</v>
      </c>
      <c r="G257" s="20">
        <v>2</v>
      </c>
      <c r="H257" s="1">
        <v>370</v>
      </c>
      <c r="I257" s="86">
        <f t="shared" si="6"/>
        <v>740</v>
      </c>
      <c r="J257" s="20" t="s">
        <v>19</v>
      </c>
      <c r="K257" s="20" t="s">
        <v>19</v>
      </c>
      <c r="L257" s="20" t="s">
        <v>19</v>
      </c>
      <c r="M257" s="9"/>
    </row>
    <row r="258" spans="1:13" s="12" customFormat="1">
      <c r="A258" s="14">
        <v>255</v>
      </c>
      <c r="B258" s="57" t="s">
        <v>767</v>
      </c>
      <c r="C258" s="11" t="s">
        <v>768</v>
      </c>
      <c r="D258" s="50" t="s">
        <v>765</v>
      </c>
      <c r="E258" s="43" t="s">
        <v>162</v>
      </c>
      <c r="F258" s="85" t="s">
        <v>766</v>
      </c>
      <c r="G258" s="20">
        <v>2</v>
      </c>
      <c r="H258" s="1">
        <v>350</v>
      </c>
      <c r="I258" s="86">
        <f t="shared" si="6"/>
        <v>700</v>
      </c>
      <c r="J258" s="20" t="s">
        <v>19</v>
      </c>
      <c r="K258" s="20" t="s">
        <v>19</v>
      </c>
      <c r="L258" s="20" t="s">
        <v>19</v>
      </c>
      <c r="M258" s="9"/>
    </row>
    <row r="259" spans="1:13" s="12" customFormat="1">
      <c r="A259" s="14">
        <v>256</v>
      </c>
      <c r="B259" s="57" t="s">
        <v>769</v>
      </c>
      <c r="C259" s="38" t="s">
        <v>820</v>
      </c>
      <c r="D259" s="50" t="s">
        <v>765</v>
      </c>
      <c r="E259" s="43" t="s">
        <v>162</v>
      </c>
      <c r="F259" s="85" t="s">
        <v>770</v>
      </c>
      <c r="G259" s="1">
        <v>1</v>
      </c>
      <c r="H259" s="1">
        <v>1920</v>
      </c>
      <c r="I259" s="86">
        <f t="shared" si="6"/>
        <v>1920</v>
      </c>
      <c r="J259" s="20" t="s">
        <v>771</v>
      </c>
      <c r="K259" s="20" t="s">
        <v>19</v>
      </c>
      <c r="L259" s="20" t="s">
        <v>19</v>
      </c>
      <c r="M259" s="9"/>
    </row>
    <row r="260" spans="1:13" s="12" customFormat="1">
      <c r="A260" s="14">
        <v>257</v>
      </c>
      <c r="B260" s="57" t="s">
        <v>773</v>
      </c>
      <c r="C260" s="11" t="s">
        <v>774</v>
      </c>
      <c r="D260" s="50" t="s">
        <v>775</v>
      </c>
      <c r="E260" s="43" t="s">
        <v>162</v>
      </c>
      <c r="F260" s="85" t="s">
        <v>772</v>
      </c>
      <c r="G260" s="1">
        <v>1</v>
      </c>
      <c r="H260" s="1">
        <v>543</v>
      </c>
      <c r="I260" s="86">
        <f t="shared" si="6"/>
        <v>543</v>
      </c>
      <c r="J260" s="20" t="s">
        <v>19</v>
      </c>
      <c r="K260" s="20" t="s">
        <v>19</v>
      </c>
      <c r="L260" s="20" t="s">
        <v>19</v>
      </c>
      <c r="M260" s="9"/>
    </row>
    <row r="261" spans="1:13" s="12" customFormat="1">
      <c r="A261" s="14">
        <v>258</v>
      </c>
      <c r="B261" s="57" t="s">
        <v>777</v>
      </c>
      <c r="C261" s="11" t="s">
        <v>778</v>
      </c>
      <c r="D261" s="50" t="s">
        <v>270</v>
      </c>
      <c r="E261" s="43" t="s">
        <v>162</v>
      </c>
      <c r="F261" s="85" t="s">
        <v>776</v>
      </c>
      <c r="G261" s="1">
        <v>1</v>
      </c>
      <c r="H261" s="1">
        <v>320</v>
      </c>
      <c r="I261" s="86">
        <f t="shared" si="6"/>
        <v>320</v>
      </c>
      <c r="J261" s="20" t="s">
        <v>19</v>
      </c>
      <c r="K261" s="20" t="s">
        <v>19</v>
      </c>
      <c r="L261" s="20" t="s">
        <v>19</v>
      </c>
      <c r="M261" s="9"/>
    </row>
    <row r="262" spans="1:13" s="12" customFormat="1">
      <c r="A262" s="14">
        <v>259</v>
      </c>
      <c r="B262" s="57" t="s">
        <v>780</v>
      </c>
      <c r="C262" s="55" t="s">
        <v>821</v>
      </c>
      <c r="D262" s="39" t="s">
        <v>823</v>
      </c>
      <c r="E262" s="43" t="s">
        <v>162</v>
      </c>
      <c r="F262" s="85" t="s">
        <v>779</v>
      </c>
      <c r="G262" s="1">
        <v>1</v>
      </c>
      <c r="H262" s="1">
        <v>350</v>
      </c>
      <c r="I262" s="86">
        <f t="shared" si="6"/>
        <v>350</v>
      </c>
      <c r="J262" s="20" t="s">
        <v>19</v>
      </c>
      <c r="K262" s="20" t="s">
        <v>19</v>
      </c>
      <c r="L262" s="20" t="s">
        <v>19</v>
      </c>
      <c r="M262" s="9"/>
    </row>
    <row r="263" spans="1:13" s="12" customFormat="1">
      <c r="A263" s="14">
        <v>260</v>
      </c>
      <c r="B263" s="57" t="s">
        <v>782</v>
      </c>
      <c r="C263" s="11" t="s">
        <v>783</v>
      </c>
      <c r="D263" s="39" t="s">
        <v>822</v>
      </c>
      <c r="E263" s="43" t="s">
        <v>162</v>
      </c>
      <c r="F263" s="85" t="s">
        <v>781</v>
      </c>
      <c r="G263" s="1">
        <v>1</v>
      </c>
      <c r="H263" s="1">
        <v>350</v>
      </c>
      <c r="I263" s="86">
        <f t="shared" si="6"/>
        <v>350</v>
      </c>
      <c r="J263" s="20" t="s">
        <v>19</v>
      </c>
      <c r="K263" s="20" t="s">
        <v>19</v>
      </c>
      <c r="L263" s="20" t="s">
        <v>19</v>
      </c>
      <c r="M263" s="9"/>
    </row>
    <row r="264" spans="1:13" s="12" customFormat="1">
      <c r="A264" s="14">
        <v>261</v>
      </c>
      <c r="B264" s="57" t="s">
        <v>785</v>
      </c>
      <c r="C264" s="11" t="s">
        <v>786</v>
      </c>
      <c r="D264" s="39" t="s">
        <v>824</v>
      </c>
      <c r="E264" s="43" t="s">
        <v>162</v>
      </c>
      <c r="F264" s="85" t="s">
        <v>784</v>
      </c>
      <c r="G264" s="1">
        <v>4</v>
      </c>
      <c r="H264" s="1">
        <v>350</v>
      </c>
      <c r="I264" s="86">
        <f t="shared" si="6"/>
        <v>1400</v>
      </c>
      <c r="J264" s="20" t="s">
        <v>19</v>
      </c>
      <c r="K264" s="20" t="s">
        <v>19</v>
      </c>
      <c r="L264" s="20" t="s">
        <v>19</v>
      </c>
      <c r="M264" s="9"/>
    </row>
    <row r="265" spans="1:13" s="12" customFormat="1">
      <c r="A265" s="14">
        <v>262</v>
      </c>
      <c r="B265" s="57" t="s">
        <v>788</v>
      </c>
      <c r="C265" s="11" t="s">
        <v>789</v>
      </c>
      <c r="D265" s="39" t="s">
        <v>824</v>
      </c>
      <c r="E265" s="43" t="s">
        <v>162</v>
      </c>
      <c r="F265" s="85" t="s">
        <v>787</v>
      </c>
      <c r="G265" s="1">
        <v>2</v>
      </c>
      <c r="H265" s="1">
        <v>320</v>
      </c>
      <c r="I265" s="11">
        <f t="shared" si="6"/>
        <v>640</v>
      </c>
      <c r="J265" s="20" t="s">
        <v>19</v>
      </c>
      <c r="K265" s="20" t="s">
        <v>19</v>
      </c>
      <c r="L265" s="20" t="s">
        <v>19</v>
      </c>
      <c r="M265" s="9"/>
    </row>
    <row r="266" spans="1:13" s="12" customFormat="1">
      <c r="A266" s="14">
        <v>263</v>
      </c>
      <c r="B266" s="57" t="s">
        <v>790</v>
      </c>
      <c r="C266" s="11" t="s">
        <v>792</v>
      </c>
      <c r="D266" s="50" t="s">
        <v>793</v>
      </c>
      <c r="E266" s="43" t="s">
        <v>162</v>
      </c>
      <c r="F266" s="85" t="s">
        <v>791</v>
      </c>
      <c r="G266" s="1">
        <v>1</v>
      </c>
      <c r="H266" s="1">
        <v>550</v>
      </c>
      <c r="I266" s="11">
        <f t="shared" si="6"/>
        <v>550</v>
      </c>
      <c r="J266" s="20" t="s">
        <v>19</v>
      </c>
      <c r="K266" s="20" t="s">
        <v>19</v>
      </c>
      <c r="L266" s="20" t="s">
        <v>19</v>
      </c>
      <c r="M266" s="9"/>
    </row>
    <row r="267" spans="1:13" s="12" customFormat="1">
      <c r="A267" s="14">
        <v>264</v>
      </c>
      <c r="B267" s="57" t="s">
        <v>795</v>
      </c>
      <c r="C267" s="11" t="s">
        <v>796</v>
      </c>
      <c r="D267" s="50" t="s">
        <v>797</v>
      </c>
      <c r="E267" s="43" t="s">
        <v>162</v>
      </c>
      <c r="F267" s="85" t="s">
        <v>794</v>
      </c>
      <c r="G267" s="1">
        <v>1</v>
      </c>
      <c r="H267" s="1">
        <v>320</v>
      </c>
      <c r="I267" s="11">
        <f t="shared" si="6"/>
        <v>320</v>
      </c>
      <c r="J267" s="20" t="s">
        <v>19</v>
      </c>
      <c r="K267" s="20" t="s">
        <v>19</v>
      </c>
      <c r="L267" s="20" t="s">
        <v>19</v>
      </c>
      <c r="M267" s="9"/>
    </row>
    <row r="268" spans="1:13" s="12" customFormat="1">
      <c r="A268" s="14">
        <v>265</v>
      </c>
      <c r="B268" s="87" t="s">
        <v>800</v>
      </c>
      <c r="C268" s="11" t="s">
        <v>799</v>
      </c>
      <c r="D268" s="50" t="s">
        <v>797</v>
      </c>
      <c r="E268" s="43" t="s">
        <v>162</v>
      </c>
      <c r="F268" s="85" t="s">
        <v>798</v>
      </c>
      <c r="G268" s="1">
        <v>1</v>
      </c>
      <c r="H268" s="1">
        <v>350</v>
      </c>
      <c r="I268" s="11">
        <f t="shared" si="6"/>
        <v>350</v>
      </c>
      <c r="J268" s="20" t="s">
        <v>19</v>
      </c>
      <c r="K268" s="20" t="s">
        <v>19</v>
      </c>
      <c r="L268" s="20" t="s">
        <v>19</v>
      </c>
      <c r="M268" s="9"/>
    </row>
    <row r="269" spans="1:13">
      <c r="A269" s="14">
        <v>266</v>
      </c>
      <c r="B269" s="57" t="s">
        <v>802</v>
      </c>
      <c r="C269" s="11" t="s">
        <v>803</v>
      </c>
      <c r="D269" s="50" t="s">
        <v>797</v>
      </c>
      <c r="E269" s="43" t="s">
        <v>162</v>
      </c>
      <c r="F269" s="85" t="s">
        <v>801</v>
      </c>
      <c r="G269" s="1">
        <v>1</v>
      </c>
      <c r="H269" s="1">
        <v>300</v>
      </c>
      <c r="I269" s="11">
        <f t="shared" si="6"/>
        <v>300</v>
      </c>
      <c r="J269" s="20" t="s">
        <v>19</v>
      </c>
      <c r="K269" s="20" t="s">
        <v>19</v>
      </c>
      <c r="L269" s="20" t="s">
        <v>19</v>
      </c>
      <c r="M269" s="9"/>
    </row>
    <row r="270" spans="1:13">
      <c r="A270" s="14">
        <v>267</v>
      </c>
      <c r="B270" s="57" t="s">
        <v>805</v>
      </c>
      <c r="C270" s="55" t="s">
        <v>825</v>
      </c>
      <c r="D270" s="50" t="s">
        <v>797</v>
      </c>
      <c r="E270" s="43" t="s">
        <v>162</v>
      </c>
      <c r="F270" s="85" t="s">
        <v>804</v>
      </c>
      <c r="G270" s="1">
        <v>1</v>
      </c>
      <c r="H270" s="1">
        <v>390</v>
      </c>
      <c r="I270" s="11">
        <f t="shared" si="6"/>
        <v>390</v>
      </c>
      <c r="J270" s="20" t="s">
        <v>19</v>
      </c>
      <c r="K270" s="20" t="s">
        <v>19</v>
      </c>
      <c r="L270" s="20" t="s">
        <v>19</v>
      </c>
      <c r="M270" s="9"/>
    </row>
    <row r="271" spans="1:13">
      <c r="A271" s="14">
        <v>268</v>
      </c>
      <c r="B271" s="57" t="s">
        <v>807</v>
      </c>
      <c r="C271" s="11" t="s">
        <v>808</v>
      </c>
      <c r="D271" s="50" t="s">
        <v>317</v>
      </c>
      <c r="E271" s="43" t="s">
        <v>162</v>
      </c>
      <c r="F271" s="85" t="s">
        <v>806</v>
      </c>
      <c r="G271" s="1">
        <v>1</v>
      </c>
      <c r="H271" s="1">
        <v>300</v>
      </c>
      <c r="I271" s="11">
        <f t="shared" si="6"/>
        <v>300</v>
      </c>
      <c r="J271" s="20" t="s">
        <v>19</v>
      </c>
      <c r="K271" s="20" t="s">
        <v>19</v>
      </c>
      <c r="L271" s="20" t="s">
        <v>19</v>
      </c>
      <c r="M271" s="9"/>
    </row>
    <row r="272" spans="1:13">
      <c r="A272" s="14">
        <v>269</v>
      </c>
      <c r="B272" s="57" t="s">
        <v>810</v>
      </c>
      <c r="C272" s="11" t="s">
        <v>811</v>
      </c>
      <c r="D272" s="50" t="s">
        <v>431</v>
      </c>
      <c r="E272" s="43" t="s">
        <v>162</v>
      </c>
      <c r="F272" s="85" t="s">
        <v>809</v>
      </c>
      <c r="G272" s="1">
        <v>1</v>
      </c>
      <c r="H272" s="1">
        <v>300</v>
      </c>
      <c r="I272" s="11">
        <f t="shared" si="6"/>
        <v>300</v>
      </c>
      <c r="J272" s="20" t="s">
        <v>19</v>
      </c>
      <c r="K272" s="20" t="s">
        <v>19</v>
      </c>
      <c r="L272" s="20" t="s">
        <v>19</v>
      </c>
      <c r="M272" s="9"/>
    </row>
    <row r="273" spans="1:13">
      <c r="A273" s="14">
        <v>270</v>
      </c>
      <c r="B273" s="57" t="s">
        <v>813</v>
      </c>
      <c r="C273" s="11" t="s">
        <v>814</v>
      </c>
      <c r="D273" s="50" t="s">
        <v>815</v>
      </c>
      <c r="E273" s="43" t="s">
        <v>162</v>
      </c>
      <c r="F273" s="85" t="s">
        <v>812</v>
      </c>
      <c r="G273" s="1">
        <v>1</v>
      </c>
      <c r="H273" s="1">
        <v>320</v>
      </c>
      <c r="I273" s="11">
        <f t="shared" si="6"/>
        <v>320</v>
      </c>
      <c r="J273" s="20" t="s">
        <v>19</v>
      </c>
      <c r="K273" s="20" t="s">
        <v>19</v>
      </c>
      <c r="L273" s="20" t="s">
        <v>19</v>
      </c>
      <c r="M273" s="9"/>
    </row>
    <row r="274" spans="1:13">
      <c r="A274" s="14">
        <v>271</v>
      </c>
      <c r="B274" s="57" t="s">
        <v>817</v>
      </c>
      <c r="C274" s="11" t="s">
        <v>818</v>
      </c>
      <c r="D274" s="50" t="s">
        <v>815</v>
      </c>
      <c r="E274" s="43" t="s">
        <v>162</v>
      </c>
      <c r="F274" s="85" t="s">
        <v>816</v>
      </c>
      <c r="G274" s="1">
        <v>1</v>
      </c>
      <c r="H274" s="1">
        <v>360</v>
      </c>
      <c r="I274" s="11">
        <f t="shared" si="6"/>
        <v>360</v>
      </c>
      <c r="J274" s="20" t="s">
        <v>19</v>
      </c>
      <c r="K274" s="20" t="s">
        <v>19</v>
      </c>
      <c r="L274" s="20" t="s">
        <v>19</v>
      </c>
      <c r="M274" s="9"/>
    </row>
    <row r="275" spans="1:13">
      <c r="A275" s="14"/>
      <c r="B275" s="57"/>
      <c r="C275" s="55"/>
      <c r="D275" s="50"/>
      <c r="E275" s="43"/>
      <c r="F275" s="84"/>
      <c r="G275" s="1"/>
      <c r="H275" s="1"/>
      <c r="I275" s="11"/>
      <c r="J275" s="20"/>
      <c r="K275" s="20"/>
      <c r="L275" s="20"/>
      <c r="M275" s="9"/>
    </row>
    <row r="276" spans="1:13">
      <c r="A276" s="14"/>
      <c r="B276" s="2"/>
      <c r="C276" s="3"/>
      <c r="D276" s="89"/>
      <c r="E276" s="4"/>
      <c r="F276" s="5"/>
      <c r="G276" s="6"/>
      <c r="H276" s="8"/>
      <c r="I276" s="8"/>
      <c r="J276" s="9"/>
      <c r="K276" s="9"/>
      <c r="L276" s="9"/>
      <c r="M276" s="9"/>
    </row>
    <row r="277" spans="1:13">
      <c r="A277" s="14"/>
      <c r="B277" s="2"/>
      <c r="C277" s="3"/>
      <c r="D277" s="89"/>
      <c r="E277" s="4"/>
      <c r="F277" s="5"/>
      <c r="G277" s="6"/>
      <c r="H277" s="8"/>
      <c r="I277" s="8"/>
      <c r="J277" s="9"/>
      <c r="K277" s="9"/>
      <c r="L277" s="9"/>
      <c r="M277" s="9"/>
    </row>
    <row r="278" spans="1:13">
      <c r="A278" s="14"/>
      <c r="B278" s="2"/>
      <c r="C278" s="3"/>
      <c r="D278" s="89"/>
      <c r="E278" s="4"/>
      <c r="F278" s="5"/>
      <c r="G278" s="6"/>
      <c r="H278" s="8"/>
      <c r="I278" s="8"/>
      <c r="J278" s="9"/>
      <c r="K278" s="9"/>
      <c r="L278" s="9"/>
      <c r="M278" s="9"/>
    </row>
    <row r="279" spans="1:13">
      <c r="A279" s="14"/>
      <c r="B279" s="2"/>
      <c r="C279" s="3"/>
      <c r="D279" s="89"/>
      <c r="E279" s="4"/>
      <c r="F279" s="5"/>
      <c r="G279" s="6"/>
      <c r="H279" s="8"/>
      <c r="I279" s="8"/>
      <c r="J279" s="9"/>
      <c r="K279" s="9"/>
      <c r="L279" s="9"/>
      <c r="M279" s="9"/>
    </row>
    <row r="280" spans="1:13">
      <c r="A280" s="14"/>
      <c r="B280" s="2"/>
      <c r="C280" s="10"/>
      <c r="D280" s="89"/>
      <c r="E280" s="4"/>
      <c r="F280" s="5"/>
      <c r="G280" s="6"/>
      <c r="H280" s="7"/>
      <c r="I280" s="8"/>
      <c r="J280" s="9"/>
      <c r="K280" s="9"/>
      <c r="L280" s="9"/>
      <c r="M280" s="9"/>
    </row>
    <row r="281" spans="1:13">
      <c r="A281" s="14"/>
      <c r="B281" s="2"/>
      <c r="C281" s="3"/>
      <c r="D281" s="89"/>
      <c r="E281" s="4"/>
      <c r="F281" s="5"/>
      <c r="G281" s="6"/>
      <c r="H281" s="7"/>
      <c r="I281" s="8"/>
      <c r="J281" s="9"/>
      <c r="K281" s="9"/>
      <c r="L281" s="9"/>
      <c r="M281" s="9"/>
    </row>
    <row r="282" spans="1:13">
      <c r="A282" s="14" t="s">
        <v>11</v>
      </c>
      <c r="B282" s="11"/>
      <c r="C282" s="11"/>
      <c r="D282" s="50"/>
      <c r="E282" s="14"/>
      <c r="F282" s="14"/>
      <c r="G282" s="80">
        <f>SUM(G4:G281)</f>
        <v>326</v>
      </c>
      <c r="H282" s="80"/>
      <c r="I282" s="80">
        <f>SUM(I4:I281)</f>
        <v>111075</v>
      </c>
      <c r="J282" s="81"/>
      <c r="K282" s="81"/>
      <c r="L282" s="81"/>
      <c r="M282" s="81"/>
    </row>
    <row r="283" spans="1:13" ht="270" customHeight="1">
      <c r="A283" s="92" t="s">
        <v>710</v>
      </c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</row>
    <row r="284" spans="1:13" ht="82.5" customHeight="1">
      <c r="A284" s="100" t="s">
        <v>713</v>
      </c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</row>
  </sheetData>
  <mergeCells count="4">
    <mergeCell ref="A283:M283"/>
    <mergeCell ref="A1:M1"/>
    <mergeCell ref="A2:M2"/>
    <mergeCell ref="A284:M284"/>
  </mergeCells>
  <phoneticPr fontId="1" type="noConversion"/>
  <conditionalFormatting sqref="B243 B11:B240 B4 B275:B281">
    <cfRule type="expression" dxfId="0" priority="6" stopIfTrue="1">
      <formula>AND(COUNTIF(#REF!,B4)+COUNTIF($B$2:$B$321,B4)&gt;1,NOT(ISBLANK(B4)))</formula>
    </cfRule>
  </conditionalFormatting>
  <printOptions horizontalCentered="1"/>
  <pageMargins left="0.23622047244094491" right="0.23622047244094491" top="0.55118110236220474" bottom="0.55118110236220474" header="0.31496062992125984" footer="0.31496062992125984"/>
  <pageSetup paperSize="8" scale="98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smes</cp:lastModifiedBy>
  <cp:lastPrinted>2022-12-22T08:09:58Z</cp:lastPrinted>
  <dcterms:created xsi:type="dcterms:W3CDTF">2012-07-23T02:09:03Z</dcterms:created>
  <dcterms:modified xsi:type="dcterms:W3CDTF">2022-12-29T00:07:22Z</dcterms:modified>
</cp:coreProperties>
</file>